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170" windowWidth="15315" windowHeight="774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H82" i="1" l="1"/>
  <c r="I82" i="1"/>
  <c r="J82" i="1"/>
  <c r="K82" i="1"/>
  <c r="L82" i="1"/>
  <c r="M82" i="1"/>
  <c r="G82" i="1"/>
  <c r="H145" i="1" l="1"/>
  <c r="I145" i="1"/>
  <c r="J145" i="1"/>
  <c r="K145" i="1"/>
  <c r="L145" i="1"/>
  <c r="M145" i="1"/>
  <c r="K76" i="1" l="1"/>
  <c r="L76" i="1"/>
  <c r="M76" i="1"/>
  <c r="H64" i="1"/>
  <c r="I64" i="1"/>
  <c r="I63" i="1" s="1"/>
  <c r="J64" i="1"/>
  <c r="J63" i="1" s="1"/>
  <c r="K64" i="1"/>
  <c r="L64" i="1"/>
  <c r="M64" i="1"/>
  <c r="M63" i="1" s="1"/>
  <c r="H63" i="1"/>
  <c r="K63" i="1"/>
  <c r="L63" i="1"/>
  <c r="H73" i="1"/>
  <c r="I73" i="1"/>
  <c r="J73" i="1"/>
  <c r="K73" i="1"/>
  <c r="L73" i="1"/>
  <c r="M73" i="1"/>
  <c r="H34" i="1"/>
  <c r="I34" i="1"/>
  <c r="J34" i="1"/>
  <c r="K34" i="1"/>
  <c r="L34" i="1"/>
  <c r="M34" i="1"/>
  <c r="H32" i="1"/>
  <c r="I32" i="1"/>
  <c r="J32" i="1"/>
  <c r="K32" i="1"/>
  <c r="L32" i="1"/>
  <c r="M32" i="1"/>
  <c r="G32" i="1"/>
  <c r="G64" i="1"/>
  <c r="G73" i="1"/>
  <c r="G63" i="1" l="1"/>
  <c r="G34" i="1" l="1"/>
  <c r="G18" i="1"/>
  <c r="H146" i="1" l="1"/>
  <c r="I146" i="1"/>
  <c r="J146" i="1"/>
  <c r="K146" i="1"/>
  <c r="L146" i="1"/>
  <c r="M146" i="1"/>
  <c r="G146" i="1"/>
  <c r="G145" i="1" s="1"/>
  <c r="H101" i="1" l="1"/>
  <c r="I101" i="1"/>
  <c r="J101" i="1"/>
  <c r="K101" i="1"/>
  <c r="L101" i="1"/>
  <c r="M101" i="1"/>
  <c r="G101" i="1"/>
  <c r="J76" i="1" l="1"/>
  <c r="I76" i="1"/>
  <c r="H76" i="1"/>
  <c r="G76" i="1"/>
  <c r="F64" i="1"/>
  <c r="F63" i="1" s="1"/>
  <c r="M61" i="1"/>
  <c r="J61" i="1"/>
  <c r="G61" i="1"/>
  <c r="M60" i="1"/>
  <c r="J60" i="1"/>
  <c r="G60" i="1"/>
  <c r="M57" i="1"/>
  <c r="M56" i="1" s="1"/>
  <c r="M55" i="1" s="1"/>
  <c r="L57" i="1"/>
  <c r="K57" i="1"/>
  <c r="K56" i="1" s="1"/>
  <c r="K55" i="1" s="1"/>
  <c r="J57" i="1"/>
  <c r="J56" i="1" s="1"/>
  <c r="J55" i="1" s="1"/>
  <c r="I57" i="1"/>
  <c r="I56" i="1" s="1"/>
  <c r="I55" i="1" s="1"/>
  <c r="H57" i="1"/>
  <c r="G57" i="1"/>
  <c r="G56" i="1" s="1"/>
  <c r="G55" i="1" s="1"/>
  <c r="F57" i="1"/>
  <c r="F56" i="1" s="1"/>
  <c r="F55" i="1" s="1"/>
  <c r="L56" i="1"/>
  <c r="L55" i="1" s="1"/>
  <c r="H56" i="1"/>
  <c r="H55" i="1" s="1"/>
  <c r="M53" i="1"/>
  <c r="M52" i="1" s="1"/>
  <c r="L53" i="1"/>
  <c r="L52" i="1" s="1"/>
  <c r="K53" i="1"/>
  <c r="K52" i="1" s="1"/>
  <c r="J53" i="1"/>
  <c r="J52" i="1" s="1"/>
  <c r="I53" i="1"/>
  <c r="I52" i="1" s="1"/>
  <c r="H53" i="1"/>
  <c r="H52" i="1" s="1"/>
  <c r="G53" i="1"/>
  <c r="G52" i="1" s="1"/>
  <c r="F52" i="1"/>
  <c r="M47" i="1"/>
  <c r="M46" i="1" s="1"/>
  <c r="L47" i="1"/>
  <c r="K47" i="1"/>
  <c r="J47" i="1"/>
  <c r="J46" i="1" s="1"/>
  <c r="I47" i="1"/>
  <c r="H47" i="1"/>
  <c r="G47" i="1"/>
  <c r="F47" i="1"/>
  <c r="L46" i="1"/>
  <c r="K46" i="1"/>
  <c r="I46" i="1"/>
  <c r="H46" i="1"/>
  <c r="G46" i="1"/>
  <c r="F46" i="1"/>
  <c r="M44" i="1"/>
  <c r="L44" i="1"/>
  <c r="K44" i="1"/>
  <c r="J44" i="1"/>
  <c r="I44" i="1"/>
  <c r="H44" i="1"/>
  <c r="G44" i="1"/>
  <c r="F44" i="1"/>
  <c r="M41" i="1"/>
  <c r="M40" i="1" s="1"/>
  <c r="M39" i="1" s="1"/>
  <c r="L41" i="1"/>
  <c r="K41" i="1"/>
  <c r="J41" i="1"/>
  <c r="J40" i="1" s="1"/>
  <c r="J39" i="1" s="1"/>
  <c r="I41" i="1"/>
  <c r="H41" i="1"/>
  <c r="H40" i="1" s="1"/>
  <c r="H39" i="1" s="1"/>
  <c r="G41" i="1"/>
  <c r="F41" i="1"/>
  <c r="F40" i="1" s="1"/>
  <c r="F39" i="1" s="1"/>
  <c r="L40" i="1"/>
  <c r="K40" i="1"/>
  <c r="K39" i="1" s="1"/>
  <c r="L39" i="1"/>
  <c r="M37" i="1"/>
  <c r="L37" i="1"/>
  <c r="L36" i="1" s="1"/>
  <c r="K37" i="1"/>
  <c r="K36" i="1" s="1"/>
  <c r="J37" i="1"/>
  <c r="J36" i="1" s="1"/>
  <c r="I37" i="1"/>
  <c r="I36" i="1" s="1"/>
  <c r="H37" i="1"/>
  <c r="H36" i="1" s="1"/>
  <c r="G37" i="1"/>
  <c r="G36" i="1" s="1"/>
  <c r="F37" i="1"/>
  <c r="M36" i="1"/>
  <c r="F36" i="1"/>
  <c r="F32" i="1"/>
  <c r="M30" i="1"/>
  <c r="L30" i="1"/>
  <c r="K30" i="1"/>
  <c r="J30" i="1"/>
  <c r="J29" i="1" s="1"/>
  <c r="I30" i="1"/>
  <c r="H30" i="1"/>
  <c r="G30" i="1"/>
  <c r="G29" i="1" s="1"/>
  <c r="F30" i="1"/>
  <c r="M29" i="1"/>
  <c r="L29" i="1"/>
  <c r="K29" i="1"/>
  <c r="I29" i="1"/>
  <c r="H29" i="1"/>
  <c r="F29" i="1"/>
  <c r="M24" i="1"/>
  <c r="M23" i="1" s="1"/>
  <c r="L24" i="1"/>
  <c r="L23" i="1" s="1"/>
  <c r="K24" i="1"/>
  <c r="K23" i="1" s="1"/>
  <c r="J24" i="1"/>
  <c r="J23" i="1" s="1"/>
  <c r="I24" i="1"/>
  <c r="H24" i="1"/>
  <c r="H23" i="1" s="1"/>
  <c r="G24" i="1"/>
  <c r="G23" i="1" s="1"/>
  <c r="I23" i="1"/>
  <c r="F23" i="1"/>
  <c r="M18" i="1"/>
  <c r="M17" i="1" s="1"/>
  <c r="L18" i="1"/>
  <c r="L17" i="1" s="1"/>
  <c r="K18" i="1"/>
  <c r="K17" i="1" s="1"/>
  <c r="J18" i="1"/>
  <c r="J17" i="1" s="1"/>
  <c r="I18" i="1"/>
  <c r="I17" i="1" s="1"/>
  <c r="H18" i="1"/>
  <c r="H17" i="1" s="1"/>
  <c r="G17" i="1"/>
  <c r="G40" i="1" l="1"/>
  <c r="G39" i="1" s="1"/>
  <c r="G16" i="1" s="1"/>
  <c r="I40" i="1"/>
  <c r="I39" i="1" s="1"/>
  <c r="F16" i="1"/>
  <c r="K16" i="1"/>
  <c r="H16" i="1"/>
  <c r="I16" i="1"/>
  <c r="M16" i="1"/>
  <c r="L16" i="1"/>
  <c r="J16" i="1"/>
  <c r="H94" i="1" l="1"/>
  <c r="I94" i="1"/>
  <c r="J94" i="1"/>
  <c r="K94" i="1"/>
  <c r="L94" i="1"/>
  <c r="M94" i="1"/>
  <c r="G94" i="1"/>
  <c r="F146" i="1" l="1"/>
  <c r="F145" i="1" s="1"/>
  <c r="F94" i="1" l="1"/>
  <c r="F82" i="1" s="1"/>
  <c r="K79" i="1" l="1"/>
  <c r="N101" i="1"/>
  <c r="N94" i="1"/>
  <c r="N82" i="1" s="1"/>
  <c r="N79" i="1"/>
  <c r="H79" i="1"/>
  <c r="H78" i="1" l="1"/>
  <c r="H154" i="1" s="1"/>
  <c r="G79" i="1"/>
  <c r="N78" i="1"/>
  <c r="N154" i="1" s="1"/>
  <c r="J79" i="1"/>
  <c r="M79" i="1"/>
  <c r="K78" i="1"/>
  <c r="K154" i="1" s="1"/>
  <c r="G78" i="1" l="1"/>
  <c r="F101" i="1"/>
  <c r="G154" i="1" l="1"/>
  <c r="F79" i="1" l="1"/>
  <c r="F78" i="1" s="1"/>
  <c r="F154" i="1" s="1"/>
  <c r="M78" i="1" l="1"/>
  <c r="M154" i="1" s="1"/>
  <c r="J78" i="1"/>
  <c r="J154" i="1" s="1"/>
  <c r="L79" i="1" l="1"/>
  <c r="I79" i="1" l="1"/>
  <c r="L78" i="1" l="1"/>
  <c r="L154" i="1" s="1"/>
  <c r="I78" i="1" l="1"/>
  <c r="I154" i="1" s="1"/>
  <c r="G157" i="1" l="1"/>
</calcChain>
</file>

<file path=xl/sharedStrings.xml><?xml version="1.0" encoding="utf-8"?>
<sst xmlns="http://schemas.openxmlformats.org/spreadsheetml/2006/main" count="233" uniqueCount="209">
  <si>
    <t>КБК</t>
  </si>
  <si>
    <t>Наименование доходов</t>
  </si>
  <si>
    <t>НАЛОГОВЫЕ И НЕНАЛОГОВЫЕ ДОХОДЫ</t>
  </si>
  <si>
    <t>Налоги на прибыль, доходы</t>
  </si>
  <si>
    <t>Налог на доходы физических лиц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</si>
  <si>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  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</si>
  <si>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</si>
  <si>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Налог на доходы физических лиц с доходов, полученных физическими лицами в соответствии со статьей 228 Налогового кодекса Российской федерации </t>
  </si>
  <si>
    <t>Налог на доходы  физических  лиц в виде фиксированных авансовых платежей с доходов, полученных  физическими  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</si>
  <si>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НАЛОГИ НА СОВОКУПНЫЙ ДОХОД</t>
  </si>
  <si>
    <t>Единый налог на вмененный доход для отдельных видов деятельности</t>
  </si>
  <si>
    <t>Единый сельскохозяйственный налог</t>
  </si>
  <si>
    <t xml:space="preserve">Налог, взимаемый в связи с применением патентной системы налогообложения, зачисляемый в бюджеты муниципальных районов </t>
  </si>
  <si>
    <t xml:space="preserve">ГОСУДАРСТВЕННАЯ ПОШЛИНА </t>
  </si>
  <si>
    <t>Государственная пошлина по делам, рассматриваемым в судах общей юрисдикции, мировыми судьями</t>
  </si>
  <si>
    <r>
  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 , в </t>
    </r>
    <r>
      <rPr>
        <sz val="10"/>
        <color theme="1"/>
        <rFont val="Times New Roman"/>
        <family val="1"/>
        <charset val="204"/>
      </rPr>
      <t>том числе казенных)</t>
    </r>
    <r>
      <rPr>
        <sz val="11"/>
        <color theme="1"/>
        <rFont val="Times New Roman"/>
        <family val="1"/>
        <charset val="204"/>
      </rPr>
      <t xml:space="preserve"> </t>
    </r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</si>
  <si>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разграничена, а также средства от продажи права на заключение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</si>
  <si>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</si>
  <si>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</si>
  <si>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ПЛАТЕЖИ ПРИ ПОЛЬЗОВАНИИ ПРИРОДНЫМИ РЕСУРСАМИ</t>
  </si>
  <si>
    <t>Плата за негативное воздействие на окружающую среду</t>
  </si>
  <si>
    <t>Плата за выбросы загрязняющих веществ в атмосферный воздух стационарными объектами</t>
  </si>
  <si>
    <t>Плата за сбросы загрязняющих веществ в водные объекты</t>
  </si>
  <si>
    <t xml:space="preserve">Плата за размещение отходов производства и потребления </t>
  </si>
  <si>
    <t xml:space="preserve">ДОХОДЫ ОТ ОКАЗАНИЯ ПЛАТНЫХ УСЛУГ (РАБОТ) И КОМПЕНСАЦИИ ЗАТРАТ ГОСУДАРСТВА </t>
  </si>
  <si>
    <t>ДОХОДЫ ОТ ПРОДАЖИ МАТЕРИАЛЬНЫХ И НЕМАТЕРИАЛЬНЫХ АКТИВОВ</t>
  </si>
  <si>
    <t>Доходы от продажи земельных участков, государственная собственность на которые не разграничена</t>
  </si>
  <si>
    <t>АДМИНИСТРАТИВНЫЕ ПЛАТЕЖИ И СБОРЫ</t>
  </si>
  <si>
    <t xml:space="preserve">Платежи, взимаемые органами местного самоуправления (организациями) муниципальных районов за выполнение определенных функций </t>
  </si>
  <si>
    <t>ШТРАФЫ, САНКЦИИ, ВОЗМЕЩЕНИЕ УЩЕРБА</t>
  </si>
  <si>
    <t>БЕЗВОЗМЕЗДНЫЕ ПЕРЕЧИСЛЕНИЯ</t>
  </si>
  <si>
    <t>Дотации бюджетам муниципальных образований</t>
  </si>
  <si>
    <t>Субсидии бюджетам муниципальных образований</t>
  </si>
  <si>
    <t>Субвенции бюджетам муниципальных образований</t>
  </si>
  <si>
    <t xml:space="preserve">Субвенция бюджетам муниципальных районов   на обеспечение сохранности жилых помещений, закрепленных за детьми-сиротами и детьми, оставшимися без попечения родителей  </t>
  </si>
  <si>
    <t>Субвенция бюджетам муниципальных районов  на  обеспечение предоставления  жилых помещений  детям-сиротам и  детям, оставшимся без попечения родителей, лицам из их числа по договорам найма специализированных жилых помещений</t>
  </si>
  <si>
    <t>Иные межбюджетные трансферты</t>
  </si>
  <si>
    <t xml:space="preserve"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соглашениями, в т.ч.  </t>
  </si>
  <si>
    <t>ИТОГО ДОХОДОВ</t>
  </si>
  <si>
    <t>00010102000010000110</t>
  </si>
  <si>
    <t>00010102010010000110</t>
  </si>
  <si>
    <t>00010102020010000110</t>
  </si>
  <si>
    <t>00010102030010000110</t>
  </si>
  <si>
    <t>00010102040010000110</t>
  </si>
  <si>
    <t>00010502000020000110</t>
  </si>
  <si>
    <t>00010502010020000110</t>
  </si>
  <si>
    <t>00010503000010000110</t>
  </si>
  <si>
    <t>00010503010010000110</t>
  </si>
  <si>
    <t>00010504020020000110</t>
  </si>
  <si>
    <t>00010803000010000110</t>
  </si>
  <si>
    <t>00010803010010000110</t>
  </si>
  <si>
    <t>00011105000000000120</t>
  </si>
  <si>
    <t>00011105010000000120</t>
  </si>
  <si>
    <t>00011105030000000120</t>
  </si>
  <si>
    <t>00011105035050000120</t>
  </si>
  <si>
    <t>00011201000010000120</t>
  </si>
  <si>
    <t>00011201010010000120</t>
  </si>
  <si>
    <t>00011201030010000120</t>
  </si>
  <si>
    <t>00011201040010000120</t>
  </si>
  <si>
    <t>00011406000000000430</t>
  </si>
  <si>
    <t>00011406010000000430</t>
  </si>
  <si>
    <t>00011500000000000000</t>
  </si>
  <si>
    <t>00011502050050000140</t>
  </si>
  <si>
    <t>00011600000000000000</t>
  </si>
  <si>
    <t>00010100000000000000</t>
  </si>
  <si>
    <t>00010000000000000000</t>
  </si>
  <si>
    <t>00010500000000000000</t>
  </si>
  <si>
    <t>00011100000000000000</t>
  </si>
  <si>
    <t>00011400000000000000</t>
  </si>
  <si>
    <t>00010800000000000000</t>
  </si>
  <si>
    <t>00011300000000000000</t>
  </si>
  <si>
    <t>00011200000000000000</t>
  </si>
  <si>
    <t>00011700000000000000</t>
  </si>
  <si>
    <t>ПРОЧИЕ НЕНАЛОГОВЫЕ ДОХОДЫ</t>
  </si>
  <si>
    <t>00011705050050000180</t>
  </si>
  <si>
    <t>Прочие неналоговые доходы бюджетов муниципальных районов</t>
  </si>
  <si>
    <t xml:space="preserve">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 </t>
  </si>
  <si>
    <t>НАЛОГИ НА ТОВАРЫ (РАБОТЫ, УСЛУГИ), РЕАЛИЗУЕМЫЕ НА ТЕРРИТОРИИ РОСССИЙСКОЙ ФЕДЕРАЦИИ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</si>
  <si>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</t>
  </si>
  <si>
    <t>Доходы от уплаты акцизов на моторные масла для дизельных и (или) карбюраторных (инжекторных) двигателей,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</si>
  <si>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</si>
  <si>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</si>
  <si>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00010300000000000000</t>
  </si>
  <si>
    <t>00010302230010000110</t>
  </si>
  <si>
    <t>00010302240010000110</t>
  </si>
  <si>
    <t>00010302250010000110</t>
  </si>
  <si>
    <t>00010302260010000110</t>
  </si>
  <si>
    <t>Межбюджетные трансферты, передаваемые бюджетам муниципальных районов из бюджетов поселений  на осуществление  внешнего муниципального контроля</t>
  </si>
  <si>
    <r>
  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 а </t>
    </r>
    <r>
      <rPr>
        <sz val="10"/>
        <color theme="1"/>
        <rFont val="Times New Roman"/>
        <family val="1"/>
        <charset val="204"/>
      </rPr>
      <t>также средства от продажи права на заключение договоров</t>
    </r>
    <r>
      <rPr>
        <sz val="11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</si>
  <si>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00011105013130000120</t>
  </si>
  <si>
    <t>00011406013130000430</t>
  </si>
  <si>
    <t>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</si>
  <si>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00011302065050000130</t>
  </si>
  <si>
    <t xml:space="preserve">Доходы, поступающие в порядке возмещения расходов, понесеннях в связи с эксплуатацией имущества муниципальных районов </t>
  </si>
  <si>
    <t>Прочие субсидии  бюджетам муниципальных районов, в т.ч.</t>
  </si>
  <si>
    <t>рублей</t>
  </si>
  <si>
    <t>Сумма на 2018 год</t>
  </si>
  <si>
    <t>Сумма на 2019 год</t>
  </si>
  <si>
    <t>Сумма на 2020 год</t>
  </si>
  <si>
    <t xml:space="preserve">Субвенции бюджетам муниципальных районов  (городских округов)на осуществление переданных государственных полномочий Российской Федерации по составлению (изменению) списков кандидатов в присяжные заседатели федеральных судов общей юрисдикции в Российской Федерации </t>
  </si>
  <si>
    <t>Субвенции бюджетам муниципальных районов на осуществление отдельных 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правонарушений</t>
  </si>
  <si>
    <t>Субвенции бюджетам муниципальных районов на организацию и осуществление деятельности по опеке и попечительству,  выплату ежемесячных денежных средств на содержание и проезд  ребенка, переданного на воспитание  в семью опекуна (попечителя),  в приемную семью,  вознаграждения  приемным  родителям, подготовку лиц, желающих принять на воспитание в свою семью ребенка, оставшегося без попечения родителей</t>
  </si>
  <si>
    <t xml:space="preserve">Субвенции бюджетам муниципальных районов на предоставление   мер социальной поддержки по оплате жилья и коммунальных услуг отдельным категориям граждан, работающих в учреждениях культуры, находящихся  в сельской местности или поселках городского типа </t>
  </si>
  <si>
    <t>Субвенция бюджетам муниципальных районов  на осуществление отдельных государственных полномочий Российской Федерации по первичному воинскому учету на территориях, где отсутствуют военные комиссариаты</t>
  </si>
  <si>
    <t>Субвенция бюджетам муниципальных районов на выплату единовременных пособий при всех формах устройства детей, лишённых родительского попечения, в семью</t>
  </si>
  <si>
    <t xml:space="preserve">Субвенция бюджетам муниципальных районов  (городских округов)  на выплату компенсации  части родительской платы за присмотр и уход за детьми  в  образовательных организациях, реализующих  образовательную программу дошкольного образования </t>
  </si>
  <si>
    <t xml:space="preserve">Межбюджетные трансферты, передаваемые бюджетам муниципальных районов из бюджета городского поселения на организацию библиотечного обслуживания населения, комплектование и обеспечение сохранности библиотечных фондов библиотек поселения
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</si>
  <si>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киносети)
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</si>
  <si>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 поселений</t>
  </si>
  <si>
    <t>00020000000000000000</t>
  </si>
  <si>
    <t>сумма изменений на 2020 год</t>
  </si>
  <si>
    <t>сумма изменений на 2019 год</t>
  </si>
  <si>
    <t>сумма изменений на 2018 год</t>
  </si>
  <si>
    <t>00011406013050000430</t>
  </si>
  <si>
    <t>(РУБЛЕЙ)</t>
  </si>
  <si>
    <t>Межбюджетные трансферты, передаваемые бюджетам муниципальных районов из бюджетов поселений  на осуществление внутреннего муниципального финансового контроля</t>
  </si>
  <si>
    <r>
      <t xml:space="preserve">ДОХОДЫ ОТ ИСПОЛЬЗОВАНИЯ ИМУЩЕСТВА, НАХОДЯЩЕГОСЯ В ГОСУДАРСТВЕННОЙ И </t>
    </r>
    <r>
      <rPr>
        <b/>
        <sz val="10"/>
        <color theme="1"/>
        <rFont val="Times New Roman"/>
        <family val="1"/>
        <charset val="204"/>
      </rPr>
      <t>МУНИЦИПАЛЬНОЙ СОБСТВЕННОСТИ</t>
    </r>
  </si>
  <si>
    <t xml:space="preserve">                                                                            Приложение №1</t>
  </si>
  <si>
    <t>(рублей)</t>
  </si>
  <si>
    <t>00011105013050000120</t>
  </si>
  <si>
    <t>00010302000010000110</t>
  </si>
  <si>
    <t>Акцизы по подакцизным товарам (продукции), производимым на территории Российской Федерации</t>
  </si>
  <si>
    <t xml:space="preserve">Налог, взимаемый в связи с применением патентной системы налогообложения </t>
  </si>
  <si>
    <t>00010504000020000110</t>
  </si>
  <si>
    <r>
      <t xml:space="preserve">Государственная пошлина по делам, рассматриваемым в судах общей юрисдикции, мировыми судьями (за исключением </t>
    </r>
    <r>
      <rPr>
        <sz val="10"/>
        <color theme="1"/>
        <rFont val="Times New Roman"/>
        <family val="1"/>
        <charset val="204"/>
      </rPr>
      <t>Верховного суда Российской Федерации)</t>
    </r>
  </si>
  <si>
    <t>00011302000000000130</t>
  </si>
  <si>
    <t>Доходы от компенсации затрат государства</t>
  </si>
  <si>
    <t xml:space="preserve">Доходы от продажи земельных участков, находящихся в государственной и муниципальной собственности 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</si>
  <si>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</si>
  <si>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r>
      <t xml:space="preserve">Доходы, получаемые в виде арендной платы за земельные участки, государственная собственность на которые не </t>
    </r>
    <r>
      <rPr>
        <sz val="10"/>
        <color theme="1"/>
        <rFont val="Times New Roman"/>
        <family val="1"/>
        <charset val="204"/>
      </rPr>
      <t>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  </r>
    <r>
      <rPr>
        <sz val="11"/>
        <color theme="1"/>
        <rFont val="Times New Roman"/>
        <family val="1"/>
        <charset val="204"/>
      </rPr>
      <t xml:space="preserve"> </t>
    </r>
  </si>
  <si>
    <t>00020215001050000150</t>
  </si>
  <si>
    <t>00020215002050000150</t>
  </si>
  <si>
    <t>00020235260050000150</t>
  </si>
  <si>
    <t>00020230029050000150</t>
  </si>
  <si>
    <t>00020235082050000150</t>
  </si>
  <si>
    <t>00020240000000000150</t>
  </si>
  <si>
    <t>00020240014050000150</t>
  </si>
  <si>
    <t>'00020240014050000150</t>
  </si>
  <si>
    <t>00020210000000000150</t>
  </si>
  <si>
    <t>00020220000000000150</t>
  </si>
  <si>
    <t>00020229999050000150</t>
  </si>
  <si>
    <t>00020229999050000150 (8047)</t>
  </si>
  <si>
    <t>00020230000000000150</t>
  </si>
  <si>
    <t>00020230024050000150</t>
  </si>
  <si>
    <t>00020235118050000150</t>
  </si>
  <si>
    <t>'00020235120050000150</t>
  </si>
  <si>
    <t xml:space="preserve">Сумма на 2021 год </t>
  </si>
  <si>
    <t xml:space="preserve">Дотации  на поддержку мер по обеспечению сбалансированности бюджетов муниципальных районов </t>
  </si>
  <si>
    <t>Субвенции бюджетам муниципальных районов на выравнивание бюджетной обеспеченности поселений</t>
  </si>
  <si>
    <t>Субвенции бюджетам муниципальных районов  (городских округов)  на осуществление отдельных полномочий в сфере образования</t>
  </si>
  <si>
    <t xml:space="preserve">Субсидия бюджетам муниципальных образований на софинансирование объектов капитальных вложений муниципальой собственности в рамках подпрограммы "Чистая вода"государственной прогаммы "Развитие топливноэнергетического комплекса и жилищно-коммунального хозяйства Брянской области" </t>
  </si>
  <si>
    <t xml:space="preserve">Субсидия бюджетам муниципальных образований на строительство и реконструкцию (модернизацию) объектов питьевого водоснабжения в рамках регионального проекта  "Чистая вода"государственной прогаммы "Развитие топливноэнергетического комплекса и жилищно-коммунального хозяйства Брянской области" </t>
  </si>
  <si>
    <t>Субсидия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"Развитине культуры и туризма в Брянской области"</t>
  </si>
  <si>
    <t>Субсидии бюджетам муниципальных районов на реализацию мероприятий по проведению оздоровительной кампании детей в рамках государственной программы "Развитие образования и науки Брянской области"</t>
  </si>
  <si>
    <t>Субсидия бюджетам муниципальных районов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 в сфере образования</t>
  </si>
  <si>
    <t>Субсидия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</si>
  <si>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Субсидия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</si>
  <si>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00020220077050000150</t>
  </si>
  <si>
    <t xml:space="preserve">Субсидия 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 </t>
  </si>
  <si>
    <t xml:space="preserve"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физической культуры и спорта Брянской области" </t>
  </si>
  <si>
    <t>00020225497050000150</t>
  </si>
  <si>
    <t>Субсидии бюджетам муниципальных районов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</t>
  </si>
  <si>
    <t xml:space="preserve">Субсидии бюджетам муниципальных районов на оснащение объектов спортивной инфраструктуры спортивно-технологическим оборудованием в рамках регионального проекта "Спорт-норма жизни" подпрограммы "Развитие спорта высших достижений и системы подготовки спортивного резерва" государственной программы "Развитие физичекской культуры и спорта Брянской области" </t>
  </si>
  <si>
    <t>00020225467050000150</t>
  </si>
  <si>
    <t>00020220216050000150</t>
  </si>
  <si>
    <t xml:space="preserve">Межбюджетные трансферты, передаваемые бюджетам муниципальных районов из бюджета городского поселения на создание условий для организации досуга и обеспечения жителей поселения услугами организаций культуры (в части осуществления деятельности МБУК "РМДК")
</t>
  </si>
  <si>
    <t>00020225228050000150</t>
  </si>
  <si>
    <t>00020225243050000150</t>
  </si>
  <si>
    <t>00011601000000000140</t>
  </si>
  <si>
    <t xml:space="preserve">Административные штрафы, установленные Кодексом Российской Федерации об административных правонарушениях
</t>
  </si>
  <si>
    <t>00011601053010000140</t>
  </si>
  <si>
    <t xml:space="preserve">00011601063010000 140
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</si>
  <si>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</si>
  <si>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00011601073010000140
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</si>
  <si>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</si>
  <si>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00011601203010000140
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</si>
  <si>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</si>
  <si>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</si>
  <si>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Субсидии бюджетам муниципальных районов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в рамках регионального проекта "Содействие занятости женщин - создание условий дошкольного обазования для детей в возрасте до трех лет" государственной программы "Развитие образования и науки Брянской области"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</si>
  <si>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Федерации, по нормативам, действующим до 1 января 2020 года</t>
  </si>
  <si>
    <t xml:space="preserve">0001 16 10120 00 0000 140 </t>
  </si>
  <si>
    <t>на 2021 год и плановый период 2022-2023 годов"</t>
  </si>
  <si>
    <t xml:space="preserve">Сумма на 2022 год </t>
  </si>
  <si>
    <t>Сумма на 2023 год</t>
  </si>
  <si>
    <t>Субсидия бюджетаммуниципальных образований на создание центров культурного развития в городах с числом жителей до 300 тысяч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</si>
  <si>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 xml:space="preserve">Субсидия бюджетам муниципальных образований на замену оконных блоков  муниципальных образовательных организаций Брянской области в рамках государственной программы "Развитие образования и науки Брянской области" </t>
  </si>
  <si>
    <t>Субсидия бюджетам муниципальных образований на приведение в соответствии с брендбуком "Точки роста" помещений муниципальных общеобразовательных организаций</t>
  </si>
  <si>
    <t>Субсидия бюджетам муниципальных образований на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</si>
  <si>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00020235469050000150</t>
  </si>
  <si>
    <t>Субвенция бюджетам муниципальных районов на осуществление отдельных государственных полномочий Российской Федерации по подготовке и проведению Всероссийской переписи населения 2020 года</t>
  </si>
  <si>
    <t xml:space="preserve">Межбюджетные трансферты, передаваемые бюджетам муниципальных районов из бюджета городского поселения на  развитие культуры и спорта (софинансирование Дворца спорта в г. Почеп)
</t>
  </si>
  <si>
    <t xml:space="preserve">0001 16 10123 01 0000 140 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</si>
  <si>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</si>
  <si>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00011610129010000140</t>
  </si>
  <si>
    <t xml:space="preserve"> 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</t>
  </si>
  <si>
    <t>00011601183010000140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</si>
  <si>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</si>
  <si>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00011601143010000140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</si>
  <si>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</si>
  <si>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00011601193010000140</t>
  </si>
  <si>
    <t xml:space="preserve">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</si>
  <si>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00011601083010000140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</si>
  <si>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</si>
  <si>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00020225304050000150</t>
  </si>
  <si>
    <t>Субсидии бюджетам муниципальных районов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 в рамках государственной программы "Развитие образования и науки Брянской области"</t>
  </si>
  <si>
    <t>00020245303050000150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</si>
  <si>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</t>
  </si>
  <si>
    <t xml:space="preserve">  ДОХОДЫ  БЮДЖЕТА ПОЧЕПСКОГО МУНИЦИПАЛЬНОГО РАЙОНА БРЯНСКОЙ ОБЛАСТИ НА 2021 ГОД И ПЛАНОВЫЙ ПЕРИОД 2022 И 2023  ГОДОВ</t>
  </si>
  <si>
    <t xml:space="preserve">                                                                                            к решению районного Совета народных депутатов № 129 от 17.12.2020 года                                                                                                                                           "О бюджете Почепского муниципального района Брянской области"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</si>
</sst>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84">
    <xf numFmtId="0" fontId="0" fillId="0" borderId="0" xfId="0"/>
    <xf numFmtId="0" fontId="0" fillId="0" borderId="0" xfId="0" applyAlignme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49" fontId="2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vertical="top" wrapText="1"/>
    </xf>
    <xf numFmtId="43" fontId="0" fillId="0" borderId="0" xfId="0" applyNumberFormat="1"/>
    <xf numFmtId="0" fontId="6" fillId="0" borderId="0" xfId="0" applyFont="1"/>
    <xf numFmtId="43" fontId="7" fillId="0" borderId="0" xfId="1" applyFont="1"/>
    <xf numFmtId="43" fontId="2" fillId="0" borderId="1" xfId="1" applyFont="1" applyBorder="1" applyAlignment="1">
      <alignment wrapText="1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4" fontId="2" fillId="0" borderId="1" xfId="1" applyNumberFormat="1" applyFont="1" applyBorder="1" applyAlignment="1">
      <alignment horizontal="right" wrapText="1"/>
    </xf>
    <xf numFmtId="4" fontId="0" fillId="0" borderId="1" xfId="1" applyNumberFormat="1" applyFont="1" applyBorder="1" applyAlignment="1">
      <alignment horizontal="right"/>
    </xf>
    <xf numFmtId="4" fontId="3" fillId="0" borderId="1" xfId="0" applyNumberFormat="1" applyFont="1" applyBorder="1" applyAlignment="1">
      <alignment horizontal="right" wrapText="1"/>
    </xf>
    <xf numFmtId="4" fontId="2" fillId="2" borderId="1" xfId="1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vertical="center" wrapText="1"/>
    </xf>
    <xf numFmtId="0" fontId="0" fillId="0" borderId="0" xfId="0" applyFill="1"/>
    <xf numFmtId="4" fontId="2" fillId="0" borderId="1" xfId="0" applyNumberFormat="1" applyFont="1" applyFill="1" applyBorder="1" applyAlignment="1">
      <alignment horizontal="right" wrapText="1"/>
    </xf>
    <xf numFmtId="4" fontId="3" fillId="0" borderId="1" xfId="1" applyNumberFormat="1" applyFont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4" fontId="3" fillId="2" borderId="2" xfId="1" applyNumberFormat="1" applyFont="1" applyFill="1" applyBorder="1" applyAlignment="1">
      <alignment horizontal="right" wrapText="1"/>
    </xf>
    <xf numFmtId="4" fontId="3" fillId="2" borderId="6" xfId="1" applyNumberFormat="1" applyFont="1" applyFill="1" applyBorder="1" applyAlignment="1">
      <alignment horizontal="right" wrapText="1"/>
    </xf>
    <xf numFmtId="4" fontId="3" fillId="2" borderId="3" xfId="1" applyNumberFormat="1" applyFont="1" applyFill="1" applyBorder="1" applyAlignment="1">
      <alignment horizontal="right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4" fontId="3" fillId="0" borderId="1" xfId="0" applyNumberFormat="1" applyFont="1" applyFill="1" applyBorder="1" applyAlignment="1">
      <alignment horizontal="right" wrapText="1"/>
    </xf>
    <xf numFmtId="4" fontId="3" fillId="0" borderId="1" xfId="0" applyNumberFormat="1" applyFont="1" applyFill="1" applyBorder="1" applyAlignment="1">
      <alignment horizontal="center" wrapText="1"/>
    </xf>
    <xf numFmtId="43" fontId="0" fillId="0" borderId="0" xfId="1" applyFont="1"/>
    <xf numFmtId="4" fontId="3" fillId="2" borderId="3" xfId="1" applyNumberFormat="1" applyFont="1" applyFill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4" fontId="3" fillId="0" borderId="3" xfId="1" applyNumberFormat="1" applyFont="1" applyBorder="1" applyAlignment="1">
      <alignment horizontal="right" wrapText="1"/>
    </xf>
    <xf numFmtId="4" fontId="0" fillId="0" borderId="6" xfId="1" applyNumberFormat="1" applyFont="1" applyBorder="1" applyAlignment="1">
      <alignment horizontal="center"/>
    </xf>
    <xf numFmtId="4" fontId="0" fillId="0" borderId="2" xfId="1" applyNumberFormat="1" applyFont="1" applyBorder="1" applyAlignment="1">
      <alignment horizontal="right"/>
    </xf>
    <xf numFmtId="4" fontId="3" fillId="0" borderId="1" xfId="1" applyNumberFormat="1" applyFont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2" fillId="0" borderId="1" xfId="1" applyNumberFormat="1" applyFont="1" applyFill="1" applyBorder="1" applyAlignment="1">
      <alignment horizontal="right" wrapText="1"/>
    </xf>
    <xf numFmtId="4" fontId="0" fillId="0" borderId="1" xfId="1" applyNumberFormat="1" applyFont="1" applyFill="1" applyBorder="1" applyAlignment="1">
      <alignment horizontal="right"/>
    </xf>
    <xf numFmtId="4" fontId="3" fillId="0" borderId="6" xfId="0" applyNumberFormat="1" applyFont="1" applyFill="1" applyBorder="1" applyAlignment="1">
      <alignment horizont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2" borderId="1" xfId="1" applyNumberFormat="1" applyFont="1" applyFill="1" applyBorder="1" applyAlignment="1">
      <alignment horizontal="right" wrapText="1"/>
    </xf>
    <xf numFmtId="49" fontId="3" fillId="0" borderId="1" xfId="0" applyNumberFormat="1" applyFont="1" applyBorder="1" applyAlignment="1">
      <alignment horizontal="justify" vertical="center" wrapText="1"/>
    </xf>
    <xf numFmtId="4" fontId="3" fillId="0" borderId="1" xfId="1" applyNumberFormat="1" applyFont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" fontId="0" fillId="0" borderId="6" xfId="1" applyNumberFormat="1" applyFont="1" applyFill="1" applyBorder="1" applyAlignment="1">
      <alignment horizontal="right"/>
    </xf>
    <xf numFmtId="4" fontId="3" fillId="0" borderId="3" xfId="0" applyNumberFormat="1" applyFont="1" applyFill="1" applyBorder="1" applyAlignment="1">
      <alignment horizontal="right" wrapText="1"/>
    </xf>
    <xf numFmtId="4" fontId="0" fillId="0" borderId="3" xfId="1" applyNumberFormat="1" applyFont="1" applyBorder="1" applyAlignment="1">
      <alignment horizontal="right"/>
    </xf>
    <xf numFmtId="4" fontId="3" fillId="2" borderId="1" xfId="1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1" xfId="1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0" fontId="3" fillId="0" borderId="8" xfId="0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3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4" xfId="0" applyNumberFormat="1" applyFont="1" applyFill="1" applyBorder="1" applyAlignment="1">
      <alignment horizontal="justify" vertical="center" wrapText="1"/>
    </xf>
    <xf numFmtId="49" fontId="3" fillId="0" borderId="5" xfId="0" applyNumberFormat="1" applyFont="1" applyFill="1" applyBorder="1" applyAlignment="1">
      <alignment horizontal="justify" vertical="center" wrapText="1"/>
    </xf>
    <xf numFmtId="49" fontId="3" fillId="0" borderId="7" xfId="0" applyNumberFormat="1" applyFont="1" applyFill="1" applyBorder="1" applyAlignment="1">
      <alignment vertical="center" wrapText="1"/>
    </xf>
    <xf numFmtId="0" fontId="3" fillId="0" borderId="8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vertical="center" wrapText="1"/>
    </xf>
    <xf numFmtId="0" fontId="2" fillId="0" borderId="0" xfId="0" applyFont="1" applyFill="1" applyAlignment="1">
      <alignment vertical="top" wrapText="1"/>
    </xf>
    <xf numFmtId="49" fontId="3" fillId="0" borderId="1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vertical="center" wrapText="1"/>
    </xf>
    <xf numFmtId="49" fontId="2" fillId="0" borderId="1" xfId="0" applyNumberFormat="1" applyFont="1" applyFill="1" applyBorder="1" applyAlignment="1">
      <alignment horizontal="justify" vertical="center" wrapText="1"/>
    </xf>
    <xf numFmtId="0" fontId="2" fillId="0" borderId="8" xfId="0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4" fontId="3" fillId="0" borderId="3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" fontId="2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2" fillId="0" borderId="1" xfId="0" quotePrefix="1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4" fontId="3" fillId="0" borderId="6" xfId="0" applyNumberFormat="1" applyFont="1" applyFill="1" applyBorder="1" applyAlignment="1">
      <alignment horizontal="right" wrapText="1"/>
    </xf>
    <xf numFmtId="1" fontId="3" fillId="0" borderId="6" xfId="0" quotePrefix="1" applyNumberFormat="1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justify" vertical="top" wrapText="1"/>
    </xf>
    <xf numFmtId="0" fontId="3" fillId="0" borderId="11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2" borderId="1" xfId="0" quotePrefix="1" applyNumberFormat="1" applyFont="1" applyFill="1" applyBorder="1" applyAlignment="1">
      <alignment horizontal="justify" vertical="center" wrapText="1"/>
    </xf>
    <xf numFmtId="0" fontId="3" fillId="2" borderId="8" xfId="0" applyFont="1" applyFill="1" applyBorder="1" applyAlignment="1">
      <alignment horizontal="justify" vertical="top" wrapText="1"/>
    </xf>
    <xf numFmtId="4" fontId="3" fillId="0" borderId="1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" fontId="3" fillId="0" borderId="1" xfId="1" applyNumberFormat="1" applyFont="1" applyFill="1" applyBorder="1" applyAlignment="1">
      <alignment horizontal="right" wrapText="1"/>
    </xf>
    <xf numFmtId="4" fontId="4" fillId="0" borderId="1" xfId="1" applyNumberFormat="1" applyFont="1" applyBorder="1" applyAlignment="1">
      <alignment horizontal="right"/>
    </xf>
    <xf numFmtId="1" fontId="3" fillId="2" borderId="1" xfId="0" quotePrefix="1" applyNumberFormat="1" applyFont="1" applyFill="1" applyBorder="1" applyAlignment="1">
      <alignment horizontal="left" vertical="center" wrapText="1"/>
    </xf>
    <xf numFmtId="1" fontId="3" fillId="3" borderId="1" xfId="0" quotePrefix="1" applyNumberFormat="1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vertical="center" wrapText="1"/>
    </xf>
    <xf numFmtId="4" fontId="2" fillId="3" borderId="1" xfId="1" applyNumberFormat="1" applyFont="1" applyFill="1" applyBorder="1" applyAlignment="1">
      <alignment horizontal="right" wrapText="1"/>
    </xf>
    <xf numFmtId="4" fontId="3" fillId="3" borderId="1" xfId="1" applyNumberFormat="1" applyFont="1" applyFill="1" applyBorder="1" applyAlignment="1">
      <alignment horizontal="right" wrapText="1"/>
    </xf>
    <xf numFmtId="4" fontId="3" fillId="3" borderId="6" xfId="0" applyNumberFormat="1" applyFont="1" applyFill="1" applyBorder="1" applyAlignment="1">
      <alignment horizontal="right" wrapText="1"/>
    </xf>
    <xf numFmtId="1" fontId="3" fillId="3" borderId="1" xfId="0" quotePrefix="1" applyNumberFormat="1" applyFont="1" applyFill="1" applyBorder="1" applyAlignment="1">
      <alignment horizontal="justify" vertical="center" wrapText="1"/>
    </xf>
    <xf numFmtId="0" fontId="3" fillId="3" borderId="8" xfId="0" applyFont="1" applyFill="1" applyBorder="1" applyAlignment="1">
      <alignment horizontal="justify" vertical="center" wrapText="1"/>
    </xf>
    <xf numFmtId="4" fontId="3" fillId="3" borderId="1" xfId="0" applyNumberFormat="1" applyFont="1" applyFill="1" applyBorder="1" applyAlignment="1">
      <alignment horizontal="right" wrapText="1"/>
    </xf>
    <xf numFmtId="4" fontId="4" fillId="3" borderId="1" xfId="1" applyNumberFormat="1" applyFont="1" applyFill="1" applyBorder="1" applyAlignment="1">
      <alignment horizontal="right"/>
    </xf>
    <xf numFmtId="0" fontId="3" fillId="3" borderId="1" xfId="0" applyFont="1" applyFill="1" applyBorder="1" applyAlignment="1">
      <alignment vertical="center" wrapText="1"/>
    </xf>
    <xf numFmtId="0" fontId="2" fillId="3" borderId="8" xfId="0" applyFont="1" applyFill="1" applyBorder="1" applyAlignment="1">
      <alignment vertical="center" wrapText="1"/>
    </xf>
    <xf numFmtId="43" fontId="2" fillId="3" borderId="1" xfId="1" applyFont="1" applyFill="1" applyBorder="1" applyAlignment="1">
      <alignment wrapText="1"/>
    </xf>
    <xf numFmtId="1" fontId="2" fillId="3" borderId="1" xfId="0" quotePrefix="1" applyNumberFormat="1" applyFont="1" applyFill="1" applyBorder="1" applyAlignment="1">
      <alignment horizontal="justify" vertical="center" wrapText="1"/>
    </xf>
    <xf numFmtId="0" fontId="2" fillId="3" borderId="8" xfId="0" applyFont="1" applyFill="1" applyBorder="1" applyAlignment="1">
      <alignment horizontal="justify" vertical="center" wrapText="1"/>
    </xf>
    <xf numFmtId="4" fontId="2" fillId="3" borderId="1" xfId="0" applyNumberFormat="1" applyFont="1" applyFill="1" applyBorder="1" applyAlignment="1">
      <alignment horizontal="right" wrapText="1"/>
    </xf>
    <xf numFmtId="4" fontId="0" fillId="3" borderId="1" xfId="1" applyNumberFormat="1" applyFont="1" applyFill="1" applyBorder="1" applyAlignment="1">
      <alignment horizontal="right"/>
    </xf>
    <xf numFmtId="43" fontId="0" fillId="0" borderId="0" xfId="1" applyFont="1" applyAlignment="1"/>
    <xf numFmtId="4" fontId="3" fillId="0" borderId="2" xfId="0" applyNumberFormat="1" applyFont="1" applyFill="1" applyBorder="1" applyAlignment="1">
      <alignment horizontal="center" wrapText="1"/>
    </xf>
    <xf numFmtId="4" fontId="3" fillId="0" borderId="6" xfId="0" applyNumberFormat="1" applyFont="1" applyFill="1" applyBorder="1" applyAlignment="1">
      <alignment horizontal="center" wrapText="1"/>
    </xf>
    <xf numFmtId="4" fontId="3" fillId="0" borderId="3" xfId="0" applyNumberFormat="1" applyFont="1" applyFill="1" applyBorder="1" applyAlignment="1">
      <alignment horizontal="center" wrapText="1"/>
    </xf>
    <xf numFmtId="4" fontId="0" fillId="0" borderId="2" xfId="1" applyNumberFormat="1" applyFont="1" applyBorder="1" applyAlignment="1">
      <alignment horizontal="center"/>
    </xf>
    <xf numFmtId="4" fontId="0" fillId="0" borderId="6" xfId="1" applyNumberFormat="1" applyFont="1" applyBorder="1" applyAlignment="1">
      <alignment horizontal="center"/>
    </xf>
    <xf numFmtId="4" fontId="0" fillId="0" borderId="3" xfId="1" applyNumberFormat="1" applyFont="1" applyBorder="1" applyAlignment="1">
      <alignment horizontal="center"/>
    </xf>
    <xf numFmtId="4" fontId="0" fillId="0" borderId="2" xfId="1" applyNumberFormat="1" applyFont="1" applyFill="1" applyBorder="1" applyAlignment="1">
      <alignment horizontal="right"/>
    </xf>
    <xf numFmtId="4" fontId="0" fillId="0" borderId="6" xfId="1" applyNumberFormat="1" applyFont="1" applyFill="1" applyBorder="1" applyAlignment="1">
      <alignment horizontal="right"/>
    </xf>
    <xf numFmtId="4" fontId="0" fillId="0" borderId="3" xfId="1" applyNumberFormat="1" applyFont="1" applyFill="1" applyBorder="1" applyAlignment="1">
      <alignment horizontal="right"/>
    </xf>
    <xf numFmtId="4" fontId="0" fillId="0" borderId="2" xfId="1" applyNumberFormat="1" applyFont="1" applyBorder="1" applyAlignment="1">
      <alignment horizontal="right"/>
    </xf>
    <xf numFmtId="4" fontId="0" fillId="0" borderId="6" xfId="1" applyNumberFormat="1" applyFont="1" applyBorder="1" applyAlignment="1">
      <alignment horizontal="right"/>
    </xf>
    <xf numFmtId="4" fontId="0" fillId="0" borderId="3" xfId="1" applyNumberFormat="1" applyFont="1" applyBorder="1" applyAlignment="1">
      <alignment horizontal="right"/>
    </xf>
    <xf numFmtId="1" fontId="3" fillId="0" borderId="2" xfId="0" quotePrefix="1" applyNumberFormat="1" applyFont="1" applyFill="1" applyBorder="1" applyAlignment="1">
      <alignment horizontal="left" vertical="center" wrapText="1"/>
    </xf>
    <xf numFmtId="1" fontId="3" fillId="0" borderId="6" xfId="0" quotePrefix="1" applyNumberFormat="1" applyFont="1" applyFill="1" applyBorder="1" applyAlignment="1">
      <alignment horizontal="left" vertical="center" wrapText="1"/>
    </xf>
    <xf numFmtId="1" fontId="3" fillId="0" borderId="3" xfId="0" quotePrefix="1" applyNumberFormat="1" applyFont="1" applyFill="1" applyBorder="1" applyAlignment="1">
      <alignment horizontal="left" vertical="center" wrapText="1"/>
    </xf>
    <xf numFmtId="1" fontId="3" fillId="0" borderId="2" xfId="0" quotePrefix="1" applyNumberFormat="1" applyFont="1" applyFill="1" applyBorder="1" applyAlignment="1">
      <alignment horizontal="justify" vertical="center" wrapText="1"/>
    </xf>
    <xf numFmtId="1" fontId="3" fillId="0" borderId="6" xfId="0" applyNumberFormat="1" applyFont="1" applyFill="1" applyBorder="1" applyAlignment="1">
      <alignment horizontal="justify" vertical="center" wrapText="1"/>
    </xf>
    <xf numFmtId="1" fontId="3" fillId="0" borderId="3" xfId="0" applyNumberFormat="1" applyFont="1" applyFill="1" applyBorder="1" applyAlignment="1">
      <alignment horizontal="justify" vertical="center" wrapText="1"/>
    </xf>
    <xf numFmtId="0" fontId="3" fillId="0" borderId="2" xfId="0" applyFont="1" applyFill="1" applyBorder="1" applyAlignment="1">
      <alignment horizontal="justify" vertical="center" wrapText="1"/>
    </xf>
    <xf numFmtId="0" fontId="3" fillId="0" borderId="6" xfId="0" applyFont="1" applyFill="1" applyBorder="1" applyAlignment="1">
      <alignment horizontal="justify" vertical="center" wrapText="1"/>
    </xf>
    <xf numFmtId="0" fontId="3" fillId="0" borderId="3" xfId="0" applyFont="1" applyFill="1" applyBorder="1" applyAlignment="1">
      <alignment horizontal="justify" vertical="center" wrapText="1"/>
    </xf>
    <xf numFmtId="4" fontId="3" fillId="0" borderId="2" xfId="0" applyNumberFormat="1" applyFont="1" applyFill="1" applyBorder="1" applyAlignment="1">
      <alignment horizontal="right" wrapText="1"/>
    </xf>
    <xf numFmtId="4" fontId="3" fillId="0" borderId="6" xfId="0" applyNumberFormat="1" applyFont="1" applyFill="1" applyBorder="1" applyAlignment="1">
      <alignment horizontal="right" wrapText="1"/>
    </xf>
    <xf numFmtId="4" fontId="3" fillId="0" borderId="3" xfId="0" applyNumberFormat="1" applyFont="1" applyFill="1" applyBorder="1" applyAlignment="1">
      <alignment horizontal="right" wrapText="1"/>
    </xf>
    <xf numFmtId="1" fontId="3" fillId="0" borderId="1" xfId="0" quotePrefix="1" applyNumberFormat="1" applyFont="1" applyFill="1" applyBorder="1" applyAlignment="1">
      <alignment horizontal="left" vertical="center" wrapText="1"/>
    </xf>
    <xf numFmtId="1" fontId="3" fillId="0" borderId="1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vertical="center" wrapText="1"/>
    </xf>
    <xf numFmtId="4" fontId="3" fillId="0" borderId="1" xfId="1" applyNumberFormat="1" applyFont="1" applyFill="1" applyBorder="1" applyAlignment="1">
      <alignment horizontal="right" wrapText="1"/>
    </xf>
    <xf numFmtId="1" fontId="3" fillId="3" borderId="2" xfId="0" quotePrefix="1" applyNumberFormat="1" applyFont="1" applyFill="1" applyBorder="1" applyAlignment="1">
      <alignment horizontal="justify" vertical="center" wrapText="1"/>
    </xf>
    <xf numFmtId="1" fontId="3" fillId="3" borderId="6" xfId="0" applyNumberFormat="1" applyFont="1" applyFill="1" applyBorder="1" applyAlignment="1">
      <alignment horizontal="justify" vertical="center" wrapText="1"/>
    </xf>
    <xf numFmtId="1" fontId="3" fillId="3" borderId="3" xfId="0" applyNumberFormat="1" applyFont="1" applyFill="1" applyBorder="1" applyAlignment="1">
      <alignment horizontal="justify" vertical="center" wrapText="1"/>
    </xf>
    <xf numFmtId="4" fontId="3" fillId="3" borderId="2" xfId="0" applyNumberFormat="1" applyFont="1" applyFill="1" applyBorder="1" applyAlignment="1">
      <alignment horizontal="center" wrapText="1"/>
    </xf>
    <xf numFmtId="4" fontId="3" fillId="3" borderId="6" xfId="0" applyNumberFormat="1" applyFont="1" applyFill="1" applyBorder="1" applyAlignment="1">
      <alignment horizont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1" fontId="3" fillId="0" borderId="1" xfId="0" quotePrefix="1" applyNumberFormat="1" applyFont="1" applyFill="1" applyBorder="1" applyAlignment="1">
      <alignment horizontal="justify" vertical="center" wrapText="1"/>
    </xf>
    <xf numFmtId="1" fontId="3" fillId="0" borderId="1" xfId="0" applyNumberFormat="1" applyFont="1" applyFill="1" applyBorder="1" applyAlignment="1">
      <alignment horizontal="justify" vertical="center" wrapText="1"/>
    </xf>
    <xf numFmtId="4" fontId="3" fillId="0" borderId="2" xfId="1" applyNumberFormat="1" applyFont="1" applyFill="1" applyBorder="1" applyAlignment="1">
      <alignment horizontal="right" wrapText="1"/>
    </xf>
    <xf numFmtId="4" fontId="3" fillId="0" borderId="6" xfId="1" applyNumberFormat="1" applyFont="1" applyFill="1" applyBorder="1" applyAlignment="1">
      <alignment horizontal="right" wrapText="1"/>
    </xf>
    <xf numFmtId="4" fontId="3" fillId="0" borderId="3" xfId="1" applyNumberFormat="1" applyFont="1" applyFill="1" applyBorder="1" applyAlignment="1">
      <alignment horizontal="right" wrapText="1"/>
    </xf>
    <xf numFmtId="49" fontId="3" fillId="0" borderId="1" xfId="0" applyNumberFormat="1" applyFont="1" applyFill="1" applyBorder="1" applyAlignment="1">
      <alignment horizontal="justify" vertical="center" wrapText="1"/>
    </xf>
    <xf numFmtId="0" fontId="3" fillId="0" borderId="8" xfId="0" applyFont="1" applyFill="1" applyBorder="1" applyAlignment="1">
      <alignment horizontal="justify" vertical="center" wrapText="1"/>
    </xf>
    <xf numFmtId="0" fontId="5" fillId="0" borderId="0" xfId="0" applyFont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wrapText="1"/>
    </xf>
    <xf numFmtId="4" fontId="2" fillId="0" borderId="3" xfId="0" applyNumberFormat="1" applyFont="1" applyFill="1" applyBorder="1" applyAlignment="1">
      <alignment horizontal="center" wrapText="1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4" fontId="2" fillId="0" borderId="2" xfId="0" applyNumberFormat="1" applyFont="1" applyFill="1" applyBorder="1" applyAlignment="1">
      <alignment horizontal="right" wrapText="1"/>
    </xf>
    <xf numFmtId="4" fontId="2" fillId="0" borderId="3" xfId="0" applyNumberFormat="1" applyFont="1" applyFill="1" applyBorder="1" applyAlignment="1">
      <alignment horizontal="right" wrapText="1"/>
    </xf>
    <xf numFmtId="4" fontId="3" fillId="0" borderId="2" xfId="1" applyNumberFormat="1" applyFont="1" applyBorder="1" applyAlignment="1">
      <alignment horizontal="center" wrapText="1"/>
    </xf>
    <xf numFmtId="4" fontId="3" fillId="0" borderId="3" xfId="1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1"/>
  <sheetViews>
    <sheetView tabSelected="1" topLeftCell="D1" zoomScale="90" zoomScaleNormal="90" workbookViewId="0">
      <selection activeCell="E11" sqref="E11:M11"/>
    </sheetView>
  </sheetViews>
  <sheetFormatPr defaultRowHeight="15" x14ac:dyDescent="0.25"/>
  <cols>
    <col min="1" max="1" width="0.140625" hidden="1" customWidth="1"/>
    <col min="2" max="3" width="9.140625" hidden="1" customWidth="1"/>
    <col min="4" max="4" width="25.42578125" customWidth="1"/>
    <col min="5" max="5" width="60.28515625" customWidth="1"/>
    <col min="6" max="6" width="19.5703125" hidden="1" customWidth="1"/>
    <col min="7" max="7" width="19.28515625" customWidth="1"/>
    <col min="8" max="8" width="16.42578125" hidden="1" customWidth="1"/>
    <col min="9" max="9" width="18" hidden="1" customWidth="1"/>
    <col min="10" max="10" width="18.28515625" customWidth="1"/>
    <col min="11" max="11" width="18" hidden="1" customWidth="1"/>
    <col min="12" max="12" width="16.140625" style="1" hidden="1" customWidth="1"/>
    <col min="13" max="13" width="18" style="1" customWidth="1"/>
    <col min="14" max="14" width="17.140625" style="1" hidden="1" customWidth="1"/>
    <col min="15" max="15" width="11.140625" bestFit="1" customWidth="1"/>
  </cols>
  <sheetData>
    <row r="1" spans="4:16" ht="15.75" customHeight="1" x14ac:dyDescent="0.3">
      <c r="E1" s="182"/>
      <c r="F1" s="182"/>
      <c r="G1" s="182"/>
      <c r="H1" s="182"/>
      <c r="I1" s="182"/>
      <c r="J1" s="25"/>
      <c r="K1" s="25"/>
    </row>
    <row r="2" spans="4:16" ht="14.45" hidden="1" x14ac:dyDescent="0.3"/>
    <row r="3" spans="4:16" ht="14.45" hidden="1" x14ac:dyDescent="0.3">
      <c r="E3" s="6"/>
      <c r="F3" s="13"/>
      <c r="G3" s="26"/>
      <c r="H3" s="26"/>
      <c r="I3" s="6"/>
      <c r="J3" s="26"/>
      <c r="K3" s="26"/>
    </row>
    <row r="4" spans="4:16" ht="14.45" hidden="1" x14ac:dyDescent="0.3">
      <c r="E4" s="7"/>
      <c r="F4" s="14"/>
      <c r="G4" s="31"/>
      <c r="H4" s="31"/>
      <c r="I4" s="7"/>
      <c r="J4" s="31"/>
      <c r="K4" s="31"/>
    </row>
    <row r="5" spans="4:16" ht="33" hidden="1" customHeight="1" x14ac:dyDescent="0.3">
      <c r="E5" s="8"/>
      <c r="F5" s="8"/>
      <c r="G5" s="8"/>
      <c r="H5" s="8"/>
      <c r="I5" s="8"/>
      <c r="J5" s="8"/>
      <c r="K5" s="8"/>
    </row>
    <row r="6" spans="4:16" ht="14.45" hidden="1" x14ac:dyDescent="0.3">
      <c r="E6" s="6"/>
      <c r="F6" s="13"/>
      <c r="G6" s="26"/>
      <c r="H6" s="26"/>
      <c r="I6" s="6"/>
      <c r="J6" s="26"/>
      <c r="K6" s="26"/>
    </row>
    <row r="7" spans="4:16" ht="14.45" hidden="1" x14ac:dyDescent="0.3">
      <c r="E7" s="6"/>
      <c r="F7" s="13"/>
      <c r="G7" s="26"/>
      <c r="H7" s="26"/>
      <c r="I7" s="6"/>
      <c r="J7" s="26"/>
      <c r="K7" s="26"/>
    </row>
    <row r="8" spans="4:16" ht="14.45" x14ac:dyDescent="0.3">
      <c r="E8" s="183"/>
      <c r="F8" s="183"/>
      <c r="G8" s="183"/>
      <c r="H8" s="183"/>
      <c r="I8" s="183"/>
      <c r="J8" s="26"/>
      <c r="K8" s="26"/>
    </row>
    <row r="9" spans="4:16" x14ac:dyDescent="0.25">
      <c r="E9" s="176" t="s">
        <v>117</v>
      </c>
      <c r="F9" s="176"/>
      <c r="G9" s="176"/>
      <c r="H9" s="176"/>
      <c r="I9" s="176"/>
      <c r="J9" s="176"/>
      <c r="K9" s="176"/>
      <c r="L9" s="176"/>
      <c r="M9" s="176"/>
      <c r="N9" s="31"/>
    </row>
    <row r="10" spans="4:16" ht="34.5" customHeight="1" x14ac:dyDescent="0.25">
      <c r="E10" s="177" t="s">
        <v>208</v>
      </c>
      <c r="F10" s="177"/>
      <c r="G10" s="177"/>
      <c r="H10" s="177"/>
      <c r="I10" s="177"/>
      <c r="J10" s="177"/>
      <c r="K10" s="177"/>
      <c r="L10" s="177"/>
      <c r="M10" s="177"/>
      <c r="N10" s="31"/>
    </row>
    <row r="11" spans="4:16" x14ac:dyDescent="0.25">
      <c r="E11" s="176" t="s">
        <v>181</v>
      </c>
      <c r="F11" s="176"/>
      <c r="G11" s="176"/>
      <c r="H11" s="176"/>
      <c r="I11" s="176"/>
      <c r="J11" s="176"/>
      <c r="K11" s="176"/>
      <c r="L11" s="176"/>
      <c r="M11" s="176"/>
      <c r="N11" s="31"/>
    </row>
    <row r="12" spans="4:16" ht="14.45" x14ac:dyDescent="0.3">
      <c r="E12" s="176"/>
      <c r="F12" s="176"/>
      <c r="G12" s="176"/>
      <c r="H12" s="176"/>
      <c r="I12" s="176"/>
      <c r="J12" s="176"/>
      <c r="K12" s="176"/>
      <c r="L12" s="176"/>
      <c r="M12" s="31"/>
      <c r="N12" s="31"/>
    </row>
    <row r="13" spans="4:16" ht="42.75" customHeight="1" x14ac:dyDescent="0.25">
      <c r="D13" s="173" t="s">
        <v>207</v>
      </c>
      <c r="E13" s="173"/>
      <c r="F13" s="173"/>
      <c r="G13" s="173"/>
      <c r="H13" s="173"/>
      <c r="I13" s="173"/>
      <c r="J13" s="173"/>
      <c r="K13" s="173"/>
      <c r="L13" s="173"/>
      <c r="M13" s="173"/>
      <c r="N13" s="30"/>
    </row>
    <row r="14" spans="4:16" x14ac:dyDescent="0.25">
      <c r="H14" t="s">
        <v>114</v>
      </c>
      <c r="I14" t="s">
        <v>95</v>
      </c>
      <c r="J14" t="s">
        <v>118</v>
      </c>
      <c r="P14" s="21"/>
    </row>
    <row r="15" spans="4:16" ht="42.75" x14ac:dyDescent="0.25">
      <c r="D15" s="2" t="s">
        <v>0</v>
      </c>
      <c r="E15" s="2" t="s">
        <v>1</v>
      </c>
      <c r="F15" s="2" t="s">
        <v>96</v>
      </c>
      <c r="G15" s="2" t="s">
        <v>146</v>
      </c>
      <c r="H15" s="2" t="s">
        <v>112</v>
      </c>
      <c r="I15" s="2" t="s">
        <v>97</v>
      </c>
      <c r="J15" s="2" t="s">
        <v>182</v>
      </c>
      <c r="K15" s="2" t="s">
        <v>111</v>
      </c>
      <c r="L15" s="20" t="s">
        <v>98</v>
      </c>
      <c r="M15" s="2" t="s">
        <v>183</v>
      </c>
      <c r="N15" s="2" t="s">
        <v>110</v>
      </c>
    </row>
    <row r="16" spans="4:16" x14ac:dyDescent="0.25">
      <c r="D16" s="5" t="s">
        <v>65</v>
      </c>
      <c r="E16" s="3" t="s">
        <v>2</v>
      </c>
      <c r="F16" s="22" t="e">
        <f t="shared" ref="F16:M16" si="0">F17+F23+F29+F36+F39+F46+F52+F55+F60+F63+F76</f>
        <v>#REF!</v>
      </c>
      <c r="G16" s="22">
        <f>G17+G23+G29+G36+G39+G46+G52+G55+G60+G63+G76</f>
        <v>172560000</v>
      </c>
      <c r="H16" s="22">
        <f t="shared" si="0"/>
        <v>0</v>
      </c>
      <c r="I16" s="22">
        <f t="shared" si="0"/>
        <v>0</v>
      </c>
      <c r="J16" s="22">
        <f t="shared" si="0"/>
        <v>178474000</v>
      </c>
      <c r="K16" s="22">
        <f t="shared" si="0"/>
        <v>0</v>
      </c>
      <c r="L16" s="22">
        <f t="shared" si="0"/>
        <v>0</v>
      </c>
      <c r="M16" s="22">
        <f t="shared" si="0"/>
        <v>219919000</v>
      </c>
      <c r="N16" s="22"/>
    </row>
    <row r="17" spans="4:14" x14ac:dyDescent="0.25">
      <c r="D17" s="5" t="s">
        <v>64</v>
      </c>
      <c r="E17" s="3" t="s">
        <v>3</v>
      </c>
      <c r="F17" s="36">
        <v>99686529</v>
      </c>
      <c r="G17" s="22">
        <f>G18</f>
        <v>135829000</v>
      </c>
      <c r="H17" s="22">
        <f t="shared" ref="H17:M17" si="1">H18</f>
        <v>0</v>
      </c>
      <c r="I17" s="22">
        <f t="shared" si="1"/>
        <v>0</v>
      </c>
      <c r="J17" s="22">
        <f t="shared" si="1"/>
        <v>144992000</v>
      </c>
      <c r="K17" s="22">
        <f t="shared" si="1"/>
        <v>0</v>
      </c>
      <c r="L17" s="22">
        <f t="shared" si="1"/>
        <v>0</v>
      </c>
      <c r="M17" s="22">
        <f t="shared" si="1"/>
        <v>185920000</v>
      </c>
      <c r="N17" s="17"/>
    </row>
    <row r="18" spans="4:14" ht="15.75" thickBot="1" x14ac:dyDescent="0.3">
      <c r="D18" s="48" t="s">
        <v>39</v>
      </c>
      <c r="E18" s="4" t="s">
        <v>4</v>
      </c>
      <c r="F18" s="17">
        <v>99686529</v>
      </c>
      <c r="G18" s="22">
        <f>G19+G20+G21+G22</f>
        <v>135829000</v>
      </c>
      <c r="H18" s="22">
        <f t="shared" ref="H18:M18" si="2">H19+H20+H21+H22</f>
        <v>0</v>
      </c>
      <c r="I18" s="22">
        <f t="shared" si="2"/>
        <v>0</v>
      </c>
      <c r="J18" s="22">
        <f t="shared" si="2"/>
        <v>144992000</v>
      </c>
      <c r="K18" s="22">
        <f t="shared" si="2"/>
        <v>0</v>
      </c>
      <c r="L18" s="22">
        <f t="shared" si="2"/>
        <v>0</v>
      </c>
      <c r="M18" s="22">
        <f t="shared" si="2"/>
        <v>185920000</v>
      </c>
      <c r="N18" s="17"/>
    </row>
    <row r="19" spans="4:14" ht="75.75" thickBot="1" x14ac:dyDescent="0.3">
      <c r="D19" s="72" t="s">
        <v>40</v>
      </c>
      <c r="E19" s="67" t="s">
        <v>5</v>
      </c>
      <c r="F19" s="32">
        <v>98364529</v>
      </c>
      <c r="G19" s="22">
        <v>134470000</v>
      </c>
      <c r="H19" s="32"/>
      <c r="I19" s="62"/>
      <c r="J19" s="22">
        <v>143542000</v>
      </c>
      <c r="K19" s="49"/>
      <c r="L19" s="16"/>
      <c r="M19" s="22">
        <v>184100000</v>
      </c>
      <c r="N19" s="16"/>
    </row>
    <row r="20" spans="4:14" ht="105.75" thickBot="1" x14ac:dyDescent="0.3">
      <c r="D20" s="73" t="s">
        <v>41</v>
      </c>
      <c r="E20" s="67" t="s">
        <v>6</v>
      </c>
      <c r="F20" s="32">
        <v>637000</v>
      </c>
      <c r="G20" s="22">
        <v>393400</v>
      </c>
      <c r="H20" s="32"/>
      <c r="I20" s="62"/>
      <c r="J20" s="22">
        <v>420000</v>
      </c>
      <c r="K20" s="49"/>
      <c r="L20" s="16"/>
      <c r="M20" s="22">
        <v>500000</v>
      </c>
      <c r="N20" s="16"/>
    </row>
    <row r="21" spans="4:14" ht="45.75" thickBot="1" x14ac:dyDescent="0.3">
      <c r="D21" s="73" t="s">
        <v>42</v>
      </c>
      <c r="E21" s="67" t="s">
        <v>7</v>
      </c>
      <c r="F21" s="32">
        <v>390000</v>
      </c>
      <c r="G21" s="22">
        <v>815000</v>
      </c>
      <c r="H21" s="32"/>
      <c r="I21" s="62"/>
      <c r="J21" s="22">
        <v>870000</v>
      </c>
      <c r="K21" s="49"/>
      <c r="L21" s="16"/>
      <c r="M21" s="22">
        <v>1115000</v>
      </c>
      <c r="N21" s="16"/>
    </row>
    <row r="22" spans="4:14" ht="90" x14ac:dyDescent="0.25">
      <c r="D22" s="74" t="s">
        <v>43</v>
      </c>
      <c r="E22" s="75" t="s">
        <v>8</v>
      </c>
      <c r="F22" s="32">
        <v>295000</v>
      </c>
      <c r="G22" s="22">
        <v>150600</v>
      </c>
      <c r="H22" s="32"/>
      <c r="I22" s="62"/>
      <c r="J22" s="22">
        <v>160000</v>
      </c>
      <c r="K22" s="49"/>
      <c r="L22" s="16"/>
      <c r="M22" s="22">
        <v>205000</v>
      </c>
      <c r="N22" s="16"/>
    </row>
    <row r="23" spans="4:14" ht="42.75" x14ac:dyDescent="0.25">
      <c r="D23" s="76" t="s">
        <v>82</v>
      </c>
      <c r="E23" s="77" t="s">
        <v>77</v>
      </c>
      <c r="F23" s="60">
        <f>F25+F26+F27+F28</f>
        <v>3743000</v>
      </c>
      <c r="G23" s="60">
        <f>G24</f>
        <v>11350000</v>
      </c>
      <c r="H23" s="60">
        <f t="shared" ref="H23:M23" si="3">H24</f>
        <v>0</v>
      </c>
      <c r="I23" s="60">
        <f t="shared" si="3"/>
        <v>0</v>
      </c>
      <c r="J23" s="60">
        <f t="shared" si="3"/>
        <v>11959000</v>
      </c>
      <c r="K23" s="45">
        <f t="shared" si="3"/>
        <v>0</v>
      </c>
      <c r="L23" s="45">
        <f t="shared" si="3"/>
        <v>0</v>
      </c>
      <c r="M23" s="45">
        <f t="shared" si="3"/>
        <v>12049000</v>
      </c>
      <c r="N23" s="17"/>
    </row>
    <row r="24" spans="4:14" ht="34.15" customHeight="1" x14ac:dyDescent="0.25">
      <c r="D24" s="78" t="s">
        <v>120</v>
      </c>
      <c r="E24" s="58" t="s">
        <v>121</v>
      </c>
      <c r="F24" s="22"/>
      <c r="G24" s="22">
        <f>G25+G26+G27+G28</f>
        <v>11350000</v>
      </c>
      <c r="H24" s="22">
        <f t="shared" ref="H24:M24" si="4">H25+H26+H27+H28</f>
        <v>0</v>
      </c>
      <c r="I24" s="22">
        <f t="shared" si="4"/>
        <v>0</v>
      </c>
      <c r="J24" s="22">
        <f t="shared" si="4"/>
        <v>11959000</v>
      </c>
      <c r="K24" s="22">
        <f t="shared" si="4"/>
        <v>0</v>
      </c>
      <c r="L24" s="22">
        <f t="shared" si="4"/>
        <v>0</v>
      </c>
      <c r="M24" s="22">
        <f t="shared" si="4"/>
        <v>12049000</v>
      </c>
      <c r="N24" s="17"/>
    </row>
    <row r="25" spans="4:14" ht="75.75" thickBot="1" x14ac:dyDescent="0.3">
      <c r="D25" s="79" t="s">
        <v>83</v>
      </c>
      <c r="E25" s="80" t="s">
        <v>78</v>
      </c>
      <c r="F25" s="55">
        <v>1544000</v>
      </c>
      <c r="G25" s="61">
        <v>5212000</v>
      </c>
      <c r="H25" s="55"/>
      <c r="I25" s="66"/>
      <c r="J25" s="61">
        <v>5498000</v>
      </c>
      <c r="K25" s="37"/>
      <c r="L25" s="50"/>
      <c r="M25" s="46">
        <v>5578000</v>
      </c>
      <c r="N25" s="16"/>
    </row>
    <row r="26" spans="4:14" ht="90.75" thickBot="1" x14ac:dyDescent="0.3">
      <c r="D26" s="78" t="s">
        <v>84</v>
      </c>
      <c r="E26" s="81" t="s">
        <v>79</v>
      </c>
      <c r="F26" s="32">
        <v>14000</v>
      </c>
      <c r="G26" s="22">
        <v>30000</v>
      </c>
      <c r="H26" s="32"/>
      <c r="I26" s="62"/>
      <c r="J26" s="22">
        <v>31000</v>
      </c>
      <c r="K26" s="49"/>
      <c r="L26" s="16"/>
      <c r="M26" s="22">
        <v>31000</v>
      </c>
      <c r="N26" s="16"/>
    </row>
    <row r="27" spans="4:14" ht="75.75" thickBot="1" x14ac:dyDescent="0.3">
      <c r="D27" s="78" t="s">
        <v>85</v>
      </c>
      <c r="E27" s="81" t="s">
        <v>80</v>
      </c>
      <c r="F27" s="32">
        <v>2408000</v>
      </c>
      <c r="G27" s="22">
        <v>6855000</v>
      </c>
      <c r="H27" s="32"/>
      <c r="I27" s="62"/>
      <c r="J27" s="22">
        <v>7213000</v>
      </c>
      <c r="K27" s="49"/>
      <c r="L27" s="16"/>
      <c r="M27" s="22">
        <v>7296000</v>
      </c>
      <c r="N27" s="16"/>
    </row>
    <row r="28" spans="4:14" ht="75.75" thickBot="1" x14ac:dyDescent="0.3">
      <c r="D28" s="78" t="s">
        <v>86</v>
      </c>
      <c r="E28" s="81" t="s">
        <v>81</v>
      </c>
      <c r="F28" s="32">
        <v>-223000</v>
      </c>
      <c r="G28" s="22">
        <v>-747000</v>
      </c>
      <c r="H28" s="32"/>
      <c r="I28" s="62"/>
      <c r="J28" s="22">
        <v>-783000</v>
      </c>
      <c r="K28" s="49"/>
      <c r="L28" s="16"/>
      <c r="M28" s="22">
        <v>-856000</v>
      </c>
      <c r="N28" s="16"/>
    </row>
    <row r="29" spans="4:14" x14ac:dyDescent="0.25">
      <c r="D29" s="82" t="s">
        <v>66</v>
      </c>
      <c r="E29" s="83" t="s">
        <v>9</v>
      </c>
      <c r="F29" s="22">
        <f>F30+F32+F35</f>
        <v>16579897</v>
      </c>
      <c r="G29" s="22">
        <f>G30+G32+G35</f>
        <v>12219000</v>
      </c>
      <c r="H29" s="22">
        <f t="shared" ref="H29:M29" si="5">H30+H32+H35</f>
        <v>0</v>
      </c>
      <c r="I29" s="22">
        <f t="shared" si="5"/>
        <v>0</v>
      </c>
      <c r="J29" s="22">
        <f t="shared" si="5"/>
        <v>9617000</v>
      </c>
      <c r="K29" s="22">
        <f t="shared" si="5"/>
        <v>0</v>
      </c>
      <c r="L29" s="22">
        <f t="shared" si="5"/>
        <v>0</v>
      </c>
      <c r="M29" s="22">
        <f t="shared" si="5"/>
        <v>10003000</v>
      </c>
      <c r="N29" s="17"/>
    </row>
    <row r="30" spans="4:14" ht="30" x14ac:dyDescent="0.25">
      <c r="D30" s="84" t="s">
        <v>44</v>
      </c>
      <c r="E30" s="67" t="s">
        <v>10</v>
      </c>
      <c r="F30" s="32">
        <f>F31</f>
        <v>15393897</v>
      </c>
      <c r="G30" s="22">
        <f>G31</f>
        <v>2972000</v>
      </c>
      <c r="H30" s="22">
        <f t="shared" ref="H30:M30" si="6">H31</f>
        <v>0</v>
      </c>
      <c r="I30" s="22">
        <f t="shared" si="6"/>
        <v>0</v>
      </c>
      <c r="J30" s="22">
        <f t="shared" si="6"/>
        <v>0</v>
      </c>
      <c r="K30" s="22">
        <f t="shared" si="6"/>
        <v>0</v>
      </c>
      <c r="L30" s="22">
        <f t="shared" si="6"/>
        <v>0</v>
      </c>
      <c r="M30" s="22">
        <f t="shared" si="6"/>
        <v>0</v>
      </c>
      <c r="N30" s="17"/>
    </row>
    <row r="31" spans="4:14" ht="30" x14ac:dyDescent="0.25">
      <c r="D31" s="84" t="s">
        <v>45</v>
      </c>
      <c r="E31" s="67" t="s">
        <v>10</v>
      </c>
      <c r="F31" s="32">
        <v>15393897</v>
      </c>
      <c r="G31" s="22">
        <v>2972000</v>
      </c>
      <c r="H31" s="32"/>
      <c r="I31" s="62"/>
      <c r="J31" s="22"/>
      <c r="K31" s="49"/>
      <c r="L31" s="16"/>
      <c r="M31" s="22"/>
      <c r="N31" s="16"/>
    </row>
    <row r="32" spans="4:14" x14ac:dyDescent="0.25">
      <c r="D32" s="84" t="s">
        <v>46</v>
      </c>
      <c r="E32" s="67" t="s">
        <v>11</v>
      </c>
      <c r="F32" s="32">
        <f>F33</f>
        <v>617000</v>
      </c>
      <c r="G32" s="22">
        <f>G33</f>
        <v>1287000</v>
      </c>
      <c r="H32" s="22">
        <f t="shared" ref="H32:M32" si="7">H33</f>
        <v>0</v>
      </c>
      <c r="I32" s="22">
        <f t="shared" si="7"/>
        <v>0</v>
      </c>
      <c r="J32" s="22">
        <f t="shared" si="7"/>
        <v>1339000</v>
      </c>
      <c r="K32" s="22">
        <f t="shared" si="7"/>
        <v>0</v>
      </c>
      <c r="L32" s="22">
        <f t="shared" si="7"/>
        <v>0</v>
      </c>
      <c r="M32" s="22">
        <f t="shared" si="7"/>
        <v>1394000</v>
      </c>
      <c r="N32" s="17"/>
    </row>
    <row r="33" spans="4:14" x14ac:dyDescent="0.25">
      <c r="D33" s="84" t="s">
        <v>47</v>
      </c>
      <c r="E33" s="67" t="s">
        <v>11</v>
      </c>
      <c r="F33" s="32">
        <v>617000</v>
      </c>
      <c r="G33" s="22">
        <v>1287000</v>
      </c>
      <c r="H33" s="32"/>
      <c r="I33" s="62"/>
      <c r="J33" s="22">
        <v>1339000</v>
      </c>
      <c r="K33" s="49"/>
      <c r="L33" s="16"/>
      <c r="M33" s="22">
        <v>1394000</v>
      </c>
      <c r="N33" s="16"/>
    </row>
    <row r="34" spans="4:14" ht="30" x14ac:dyDescent="0.25">
      <c r="D34" s="84" t="s">
        <v>123</v>
      </c>
      <c r="E34" s="67" t="s">
        <v>122</v>
      </c>
      <c r="F34" s="32"/>
      <c r="G34" s="22">
        <f>G35</f>
        <v>7960000</v>
      </c>
      <c r="H34" s="22">
        <f t="shared" ref="H34:M34" si="8">H35</f>
        <v>0</v>
      </c>
      <c r="I34" s="22">
        <f t="shared" si="8"/>
        <v>0</v>
      </c>
      <c r="J34" s="22">
        <f t="shared" si="8"/>
        <v>8278000</v>
      </c>
      <c r="K34" s="22">
        <f t="shared" si="8"/>
        <v>0</v>
      </c>
      <c r="L34" s="22">
        <f t="shared" si="8"/>
        <v>0</v>
      </c>
      <c r="M34" s="22">
        <f t="shared" si="8"/>
        <v>8609000</v>
      </c>
      <c r="N34" s="16"/>
    </row>
    <row r="35" spans="4:14" ht="45" x14ac:dyDescent="0.25">
      <c r="D35" s="84" t="s">
        <v>48</v>
      </c>
      <c r="E35" s="67" t="s">
        <v>12</v>
      </c>
      <c r="F35" s="32">
        <v>569000</v>
      </c>
      <c r="G35" s="22">
        <v>7960000</v>
      </c>
      <c r="H35" s="32"/>
      <c r="I35" s="62"/>
      <c r="J35" s="22">
        <v>8278000</v>
      </c>
      <c r="K35" s="49"/>
      <c r="L35" s="16"/>
      <c r="M35" s="22">
        <v>8609000</v>
      </c>
      <c r="N35" s="16"/>
    </row>
    <row r="36" spans="4:14" x14ac:dyDescent="0.25">
      <c r="D36" s="82" t="s">
        <v>69</v>
      </c>
      <c r="E36" s="83" t="s">
        <v>13</v>
      </c>
      <c r="F36" s="22">
        <f>F37</f>
        <v>1485000</v>
      </c>
      <c r="G36" s="22">
        <f>G37</f>
        <v>2154000</v>
      </c>
      <c r="H36" s="22">
        <f t="shared" ref="H36:M37" si="9">H37</f>
        <v>0</v>
      </c>
      <c r="I36" s="22">
        <f t="shared" si="9"/>
        <v>0</v>
      </c>
      <c r="J36" s="22">
        <f t="shared" si="9"/>
        <v>2164000</v>
      </c>
      <c r="K36" s="22">
        <f t="shared" si="9"/>
        <v>0</v>
      </c>
      <c r="L36" s="22">
        <f t="shared" si="9"/>
        <v>0</v>
      </c>
      <c r="M36" s="22">
        <f t="shared" si="9"/>
        <v>2174000</v>
      </c>
      <c r="N36" s="17"/>
    </row>
    <row r="37" spans="4:14" ht="30" x14ac:dyDescent="0.25">
      <c r="D37" s="84" t="s">
        <v>49</v>
      </c>
      <c r="E37" s="67" t="s">
        <v>14</v>
      </c>
      <c r="F37" s="32">
        <f>F38</f>
        <v>1485000</v>
      </c>
      <c r="G37" s="22">
        <f>G38</f>
        <v>2154000</v>
      </c>
      <c r="H37" s="22">
        <f t="shared" si="9"/>
        <v>0</v>
      </c>
      <c r="I37" s="22">
        <f t="shared" si="9"/>
        <v>0</v>
      </c>
      <c r="J37" s="22">
        <f t="shared" si="9"/>
        <v>2164000</v>
      </c>
      <c r="K37" s="22">
        <f t="shared" si="9"/>
        <v>0</v>
      </c>
      <c r="L37" s="22">
        <f t="shared" si="9"/>
        <v>0</v>
      </c>
      <c r="M37" s="22">
        <f t="shared" si="9"/>
        <v>2174000</v>
      </c>
      <c r="N37" s="17"/>
    </row>
    <row r="38" spans="4:14" ht="42.75" x14ac:dyDescent="0.25">
      <c r="D38" s="84" t="s">
        <v>50</v>
      </c>
      <c r="E38" s="67" t="s">
        <v>124</v>
      </c>
      <c r="F38" s="32">
        <v>1485000</v>
      </c>
      <c r="G38" s="22">
        <v>2154000</v>
      </c>
      <c r="H38" s="32"/>
      <c r="I38" s="32"/>
      <c r="J38" s="22">
        <v>2164000</v>
      </c>
      <c r="K38" s="17"/>
      <c r="L38" s="17"/>
      <c r="M38" s="22">
        <v>2174000</v>
      </c>
      <c r="N38" s="17"/>
    </row>
    <row r="39" spans="4:14" ht="41.25" x14ac:dyDescent="0.25">
      <c r="D39" s="82" t="s">
        <v>67</v>
      </c>
      <c r="E39" s="83" t="s">
        <v>116</v>
      </c>
      <c r="F39" s="22">
        <f>F40</f>
        <v>8125000</v>
      </c>
      <c r="G39" s="22">
        <f>G40</f>
        <v>7585000</v>
      </c>
      <c r="H39" s="22">
        <f t="shared" ref="H39:M39" si="10">H40</f>
        <v>0</v>
      </c>
      <c r="I39" s="22">
        <f t="shared" si="10"/>
        <v>0</v>
      </c>
      <c r="J39" s="22">
        <f t="shared" si="10"/>
        <v>6655000</v>
      </c>
      <c r="K39" s="22">
        <f t="shared" si="10"/>
        <v>0</v>
      </c>
      <c r="L39" s="22">
        <f t="shared" si="10"/>
        <v>0</v>
      </c>
      <c r="M39" s="22">
        <f t="shared" si="10"/>
        <v>6659000</v>
      </c>
      <c r="N39" s="17"/>
    </row>
    <row r="40" spans="4:14" ht="87.75" x14ac:dyDescent="0.25">
      <c r="D40" s="84" t="s">
        <v>51</v>
      </c>
      <c r="E40" s="67" t="s">
        <v>15</v>
      </c>
      <c r="F40" s="32">
        <f>F41+F44</f>
        <v>8125000</v>
      </c>
      <c r="G40" s="22">
        <f>G41+G44</f>
        <v>7585000</v>
      </c>
      <c r="H40" s="22">
        <f t="shared" ref="H40:M40" si="11">H41+H44</f>
        <v>0</v>
      </c>
      <c r="I40" s="22">
        <f t="shared" si="11"/>
        <v>0</v>
      </c>
      <c r="J40" s="22">
        <f t="shared" si="11"/>
        <v>6655000</v>
      </c>
      <c r="K40" s="22">
        <f t="shared" si="11"/>
        <v>0</v>
      </c>
      <c r="L40" s="22">
        <f t="shared" si="11"/>
        <v>0</v>
      </c>
      <c r="M40" s="22">
        <f t="shared" si="11"/>
        <v>6659000</v>
      </c>
      <c r="N40" s="17"/>
    </row>
    <row r="41" spans="4:14" ht="57.75" x14ac:dyDescent="0.25">
      <c r="D41" s="84" t="s">
        <v>52</v>
      </c>
      <c r="E41" s="67" t="s">
        <v>16</v>
      </c>
      <c r="F41" s="32">
        <f>F42+F43</f>
        <v>7605000</v>
      </c>
      <c r="G41" s="22">
        <f>G42+G43</f>
        <v>7282000</v>
      </c>
      <c r="H41" s="22">
        <f t="shared" ref="H41:M41" si="12">H42+H43</f>
        <v>0</v>
      </c>
      <c r="I41" s="22">
        <f t="shared" si="12"/>
        <v>0</v>
      </c>
      <c r="J41" s="22">
        <f t="shared" si="12"/>
        <v>6382000</v>
      </c>
      <c r="K41" s="22">
        <f t="shared" si="12"/>
        <v>0</v>
      </c>
      <c r="L41" s="22">
        <f t="shared" si="12"/>
        <v>0</v>
      </c>
      <c r="M41" s="22">
        <f t="shared" si="12"/>
        <v>6382000</v>
      </c>
      <c r="N41" s="17"/>
    </row>
    <row r="42" spans="4:14" ht="81" x14ac:dyDescent="0.25">
      <c r="D42" s="84" t="s">
        <v>119</v>
      </c>
      <c r="E42" s="67" t="s">
        <v>129</v>
      </c>
      <c r="F42" s="32">
        <v>3765000</v>
      </c>
      <c r="G42" s="22">
        <v>5115000</v>
      </c>
      <c r="H42" s="32"/>
      <c r="I42" s="62"/>
      <c r="J42" s="22">
        <v>4115000</v>
      </c>
      <c r="K42" s="49"/>
      <c r="L42" s="16"/>
      <c r="M42" s="22">
        <v>4115000</v>
      </c>
      <c r="N42" s="16"/>
    </row>
    <row r="43" spans="4:14" ht="75" x14ac:dyDescent="0.25">
      <c r="D43" s="84" t="s">
        <v>89</v>
      </c>
      <c r="E43" s="67" t="s">
        <v>88</v>
      </c>
      <c r="F43" s="32">
        <v>3840000</v>
      </c>
      <c r="G43" s="22">
        <v>2167000</v>
      </c>
      <c r="H43" s="32"/>
      <c r="I43" s="62"/>
      <c r="J43" s="22">
        <v>2267000</v>
      </c>
      <c r="K43" s="49"/>
      <c r="L43" s="16"/>
      <c r="M43" s="22">
        <v>2267000</v>
      </c>
      <c r="N43" s="16"/>
    </row>
    <row r="44" spans="4:14" ht="90" x14ac:dyDescent="0.25">
      <c r="D44" s="84" t="s">
        <v>53</v>
      </c>
      <c r="E44" s="67" t="s">
        <v>17</v>
      </c>
      <c r="F44" s="32">
        <f>F45</f>
        <v>520000</v>
      </c>
      <c r="G44" s="22">
        <f>G45</f>
        <v>303000</v>
      </c>
      <c r="H44" s="22">
        <f t="shared" ref="H44:M44" si="13">H45</f>
        <v>0</v>
      </c>
      <c r="I44" s="22">
        <f t="shared" si="13"/>
        <v>0</v>
      </c>
      <c r="J44" s="22">
        <f t="shared" si="13"/>
        <v>273000</v>
      </c>
      <c r="K44" s="22">
        <f t="shared" si="13"/>
        <v>0</v>
      </c>
      <c r="L44" s="22">
        <f t="shared" si="13"/>
        <v>0</v>
      </c>
      <c r="M44" s="22">
        <f t="shared" si="13"/>
        <v>277000</v>
      </c>
      <c r="N44" s="17"/>
    </row>
    <row r="45" spans="4:14" ht="75" x14ac:dyDescent="0.25">
      <c r="D45" s="84" t="s">
        <v>54</v>
      </c>
      <c r="E45" s="67" t="s">
        <v>18</v>
      </c>
      <c r="F45" s="32">
        <v>520000</v>
      </c>
      <c r="G45" s="22">
        <v>303000</v>
      </c>
      <c r="H45" s="32"/>
      <c r="I45" s="62"/>
      <c r="J45" s="22">
        <v>273000</v>
      </c>
      <c r="K45" s="49"/>
      <c r="L45" s="16"/>
      <c r="M45" s="22">
        <v>277000</v>
      </c>
      <c r="N45" s="16"/>
    </row>
    <row r="46" spans="4:14" ht="28.5" x14ac:dyDescent="0.25">
      <c r="D46" s="82" t="s">
        <v>71</v>
      </c>
      <c r="E46" s="83" t="s">
        <v>19</v>
      </c>
      <c r="F46" s="22">
        <f>F47</f>
        <v>2036000</v>
      </c>
      <c r="G46" s="22">
        <f>G47</f>
        <v>1404000</v>
      </c>
      <c r="H46" s="22">
        <f t="shared" ref="H46:M46" si="14">H47</f>
        <v>0</v>
      </c>
      <c r="I46" s="22">
        <f t="shared" si="14"/>
        <v>0</v>
      </c>
      <c r="J46" s="22">
        <f t="shared" si="14"/>
        <v>1419000</v>
      </c>
      <c r="K46" s="22">
        <f t="shared" si="14"/>
        <v>0</v>
      </c>
      <c r="L46" s="22">
        <f t="shared" si="14"/>
        <v>0</v>
      </c>
      <c r="M46" s="22">
        <f t="shared" si="14"/>
        <v>1419000</v>
      </c>
      <c r="N46" s="17"/>
    </row>
    <row r="47" spans="4:14" x14ac:dyDescent="0.25">
      <c r="D47" s="84" t="s">
        <v>55</v>
      </c>
      <c r="E47" s="67" t="s">
        <v>20</v>
      </c>
      <c r="F47" s="32">
        <f>F48+F50+F51</f>
        <v>2036000</v>
      </c>
      <c r="G47" s="22">
        <f>G48+G50+G51</f>
        <v>1404000</v>
      </c>
      <c r="H47" s="22">
        <f t="shared" ref="H47:M47" si="15">H48+H50+H51</f>
        <v>0</v>
      </c>
      <c r="I47" s="22">
        <f t="shared" si="15"/>
        <v>0</v>
      </c>
      <c r="J47" s="22">
        <f t="shared" si="15"/>
        <v>1419000</v>
      </c>
      <c r="K47" s="22">
        <f t="shared" si="15"/>
        <v>0</v>
      </c>
      <c r="L47" s="22">
        <f t="shared" si="15"/>
        <v>0</v>
      </c>
      <c r="M47" s="22">
        <f t="shared" si="15"/>
        <v>1419000</v>
      </c>
      <c r="N47" s="17"/>
    </row>
    <row r="48" spans="4:14" ht="15" customHeight="1" x14ac:dyDescent="0.25">
      <c r="D48" s="171" t="s">
        <v>56</v>
      </c>
      <c r="E48" s="172" t="s">
        <v>21</v>
      </c>
      <c r="F48" s="146">
        <v>264000</v>
      </c>
      <c r="G48" s="178">
        <v>660000</v>
      </c>
      <c r="H48" s="125"/>
      <c r="I48" s="154"/>
      <c r="J48" s="178">
        <v>668000</v>
      </c>
      <c r="K48" s="180"/>
      <c r="L48" s="134"/>
      <c r="M48" s="178">
        <v>668000</v>
      </c>
      <c r="N48" s="128"/>
    </row>
    <row r="49" spans="4:14" x14ac:dyDescent="0.25">
      <c r="D49" s="171"/>
      <c r="E49" s="172"/>
      <c r="F49" s="148"/>
      <c r="G49" s="179"/>
      <c r="H49" s="127"/>
      <c r="I49" s="154"/>
      <c r="J49" s="179"/>
      <c r="K49" s="181"/>
      <c r="L49" s="136"/>
      <c r="M49" s="179"/>
      <c r="N49" s="130"/>
    </row>
    <row r="50" spans="4:14" x14ac:dyDescent="0.25">
      <c r="D50" s="84" t="s">
        <v>57</v>
      </c>
      <c r="E50" s="67" t="s">
        <v>22</v>
      </c>
      <c r="F50" s="32">
        <v>340000</v>
      </c>
      <c r="G50" s="22">
        <v>407000</v>
      </c>
      <c r="H50" s="32"/>
      <c r="I50" s="62"/>
      <c r="J50" s="22">
        <v>411000</v>
      </c>
      <c r="K50" s="49"/>
      <c r="L50" s="16"/>
      <c r="M50" s="22">
        <v>411000</v>
      </c>
      <c r="N50" s="16"/>
    </row>
    <row r="51" spans="4:14" x14ac:dyDescent="0.25">
      <c r="D51" s="84" t="s">
        <v>58</v>
      </c>
      <c r="E51" s="67" t="s">
        <v>23</v>
      </c>
      <c r="F51" s="32">
        <v>1432000</v>
      </c>
      <c r="G51" s="22">
        <v>337000</v>
      </c>
      <c r="H51" s="32"/>
      <c r="I51" s="62"/>
      <c r="J51" s="22">
        <v>340000</v>
      </c>
      <c r="K51" s="49"/>
      <c r="L51" s="16"/>
      <c r="M51" s="22">
        <v>340000</v>
      </c>
      <c r="N51" s="16"/>
    </row>
    <row r="52" spans="4:14" ht="28.5" x14ac:dyDescent="0.25">
      <c r="D52" s="82" t="s">
        <v>70</v>
      </c>
      <c r="E52" s="83" t="s">
        <v>24</v>
      </c>
      <c r="F52" s="22">
        <f>F54</f>
        <v>416000</v>
      </c>
      <c r="G52" s="22">
        <f>G53</f>
        <v>571000</v>
      </c>
      <c r="H52" s="22">
        <f t="shared" ref="H52:M53" si="16">H53</f>
        <v>0</v>
      </c>
      <c r="I52" s="22">
        <f t="shared" si="16"/>
        <v>0</v>
      </c>
      <c r="J52" s="22">
        <f t="shared" si="16"/>
        <v>575000</v>
      </c>
      <c r="K52" s="22">
        <f t="shared" si="16"/>
        <v>0</v>
      </c>
      <c r="L52" s="22">
        <f t="shared" si="16"/>
        <v>0</v>
      </c>
      <c r="M52" s="22">
        <f t="shared" si="16"/>
        <v>580000</v>
      </c>
      <c r="N52" s="17"/>
    </row>
    <row r="53" spans="4:14" x14ac:dyDescent="0.25">
      <c r="D53" s="84" t="s">
        <v>125</v>
      </c>
      <c r="E53" s="67" t="s">
        <v>126</v>
      </c>
      <c r="F53" s="22"/>
      <c r="G53" s="22">
        <f>G54</f>
        <v>571000</v>
      </c>
      <c r="H53" s="22">
        <f t="shared" si="16"/>
        <v>0</v>
      </c>
      <c r="I53" s="22">
        <f t="shared" si="16"/>
        <v>0</v>
      </c>
      <c r="J53" s="22">
        <f t="shared" si="16"/>
        <v>575000</v>
      </c>
      <c r="K53" s="22">
        <f t="shared" si="16"/>
        <v>0</v>
      </c>
      <c r="L53" s="22">
        <f t="shared" si="16"/>
        <v>0</v>
      </c>
      <c r="M53" s="22">
        <f t="shared" si="16"/>
        <v>580000</v>
      </c>
      <c r="N53" s="17"/>
    </row>
    <row r="54" spans="4:14" ht="45" x14ac:dyDescent="0.25">
      <c r="D54" s="84" t="s">
        <v>92</v>
      </c>
      <c r="E54" s="67" t="s">
        <v>93</v>
      </c>
      <c r="F54" s="32">
        <v>416000</v>
      </c>
      <c r="G54" s="22">
        <v>571000</v>
      </c>
      <c r="H54" s="32"/>
      <c r="I54" s="62"/>
      <c r="J54" s="22">
        <v>575000</v>
      </c>
      <c r="K54" s="49"/>
      <c r="L54" s="16"/>
      <c r="M54" s="22">
        <v>580000</v>
      </c>
      <c r="N54" s="16"/>
    </row>
    <row r="55" spans="4:14" ht="29.45" customHeight="1" x14ac:dyDescent="0.25">
      <c r="D55" s="82" t="s">
        <v>68</v>
      </c>
      <c r="E55" s="83" t="s">
        <v>25</v>
      </c>
      <c r="F55" s="22">
        <f>F56</f>
        <v>7453000</v>
      </c>
      <c r="G55" s="22">
        <f>G56</f>
        <v>168000</v>
      </c>
      <c r="H55" s="22">
        <f t="shared" ref="H55:M56" si="17">H56</f>
        <v>0</v>
      </c>
      <c r="I55" s="22">
        <f t="shared" si="17"/>
        <v>0</v>
      </c>
      <c r="J55" s="22">
        <f t="shared" si="17"/>
        <v>168000</v>
      </c>
      <c r="K55" s="22">
        <f t="shared" si="17"/>
        <v>0</v>
      </c>
      <c r="L55" s="22">
        <f t="shared" si="17"/>
        <v>0</v>
      </c>
      <c r="M55" s="22">
        <f t="shared" si="17"/>
        <v>168000</v>
      </c>
      <c r="N55" s="17"/>
    </row>
    <row r="56" spans="4:14" ht="30" x14ac:dyDescent="0.25">
      <c r="D56" s="84" t="s">
        <v>59</v>
      </c>
      <c r="E56" s="67" t="s">
        <v>127</v>
      </c>
      <c r="F56" s="32">
        <f>F57</f>
        <v>7453000</v>
      </c>
      <c r="G56" s="22">
        <f>G57</f>
        <v>168000</v>
      </c>
      <c r="H56" s="22">
        <f t="shared" si="17"/>
        <v>0</v>
      </c>
      <c r="I56" s="22">
        <f t="shared" si="17"/>
        <v>0</v>
      </c>
      <c r="J56" s="22">
        <f t="shared" si="17"/>
        <v>168000</v>
      </c>
      <c r="K56" s="22">
        <f t="shared" si="17"/>
        <v>0</v>
      </c>
      <c r="L56" s="22">
        <f t="shared" si="17"/>
        <v>0</v>
      </c>
      <c r="M56" s="22">
        <f t="shared" si="17"/>
        <v>168000</v>
      </c>
      <c r="N56" s="17"/>
    </row>
    <row r="57" spans="4:14" ht="30" x14ac:dyDescent="0.25">
      <c r="D57" s="84" t="s">
        <v>60</v>
      </c>
      <c r="E57" s="67" t="s">
        <v>26</v>
      </c>
      <c r="F57" s="32">
        <f>F58+F59</f>
        <v>7453000</v>
      </c>
      <c r="G57" s="22">
        <f>G58+G59</f>
        <v>168000</v>
      </c>
      <c r="H57" s="22">
        <f t="shared" ref="H57:M57" si="18">H58+H59</f>
        <v>0</v>
      </c>
      <c r="I57" s="22">
        <f t="shared" si="18"/>
        <v>0</v>
      </c>
      <c r="J57" s="22">
        <f t="shared" si="18"/>
        <v>168000</v>
      </c>
      <c r="K57" s="22">
        <f t="shared" si="18"/>
        <v>0</v>
      </c>
      <c r="L57" s="22">
        <f t="shared" si="18"/>
        <v>0</v>
      </c>
      <c r="M57" s="22">
        <f t="shared" si="18"/>
        <v>168000</v>
      </c>
      <c r="N57" s="17"/>
    </row>
    <row r="58" spans="4:14" ht="60" x14ac:dyDescent="0.25">
      <c r="D58" s="84" t="s">
        <v>113</v>
      </c>
      <c r="E58" s="67" t="s">
        <v>128</v>
      </c>
      <c r="F58" s="32">
        <v>7093000</v>
      </c>
      <c r="G58" s="22">
        <v>61000</v>
      </c>
      <c r="H58" s="32"/>
      <c r="I58" s="62"/>
      <c r="J58" s="22">
        <v>61000</v>
      </c>
      <c r="K58" s="49"/>
      <c r="L58" s="16"/>
      <c r="M58" s="22">
        <v>61000</v>
      </c>
      <c r="N58" s="16"/>
    </row>
    <row r="59" spans="4:14" ht="45" x14ac:dyDescent="0.25">
      <c r="D59" s="84" t="s">
        <v>90</v>
      </c>
      <c r="E59" s="67" t="s">
        <v>108</v>
      </c>
      <c r="F59" s="32">
        <v>360000</v>
      </c>
      <c r="G59" s="22">
        <v>107000</v>
      </c>
      <c r="H59" s="32"/>
      <c r="I59" s="62"/>
      <c r="J59" s="22">
        <v>107000</v>
      </c>
      <c r="K59" s="49"/>
      <c r="L59" s="16"/>
      <c r="M59" s="22">
        <v>107000</v>
      </c>
      <c r="N59" s="16"/>
    </row>
    <row r="60" spans="4:14" ht="16.149999999999999" customHeight="1" x14ac:dyDescent="0.25">
      <c r="D60" s="82" t="s">
        <v>61</v>
      </c>
      <c r="E60" s="83" t="s">
        <v>27</v>
      </c>
      <c r="F60" s="22"/>
      <c r="G60" s="22">
        <f t="shared" ref="G60:G61" si="19">F60+H60</f>
        <v>0</v>
      </c>
      <c r="H60" s="32"/>
      <c r="I60" s="62"/>
      <c r="J60" s="22">
        <f t="shared" ref="J60:J61" si="20">I60+K60</f>
        <v>0</v>
      </c>
      <c r="K60" s="49"/>
      <c r="L60" s="16"/>
      <c r="M60" s="22">
        <f t="shared" ref="M60:M61" si="21">L60+N60</f>
        <v>0</v>
      </c>
      <c r="N60" s="16"/>
    </row>
    <row r="61" spans="4:14" ht="15" customHeight="1" x14ac:dyDescent="0.25">
      <c r="D61" s="171" t="s">
        <v>62</v>
      </c>
      <c r="E61" s="172" t="s">
        <v>28</v>
      </c>
      <c r="F61" s="146"/>
      <c r="G61" s="178">
        <f t="shared" si="19"/>
        <v>0</v>
      </c>
      <c r="H61" s="125"/>
      <c r="I61" s="154"/>
      <c r="J61" s="174">
        <f t="shared" si="20"/>
        <v>0</v>
      </c>
      <c r="K61" s="180"/>
      <c r="L61" s="134"/>
      <c r="M61" s="174">
        <f t="shared" si="21"/>
        <v>0</v>
      </c>
      <c r="N61" s="128"/>
    </row>
    <row r="62" spans="4:14" ht="34.5" customHeight="1" x14ac:dyDescent="0.25">
      <c r="D62" s="171"/>
      <c r="E62" s="172"/>
      <c r="F62" s="148"/>
      <c r="G62" s="179"/>
      <c r="H62" s="127"/>
      <c r="I62" s="154"/>
      <c r="J62" s="175"/>
      <c r="K62" s="181"/>
      <c r="L62" s="136"/>
      <c r="M62" s="175"/>
      <c r="N62" s="130"/>
    </row>
    <row r="63" spans="4:14" x14ac:dyDescent="0.25">
      <c r="D63" s="82" t="s">
        <v>63</v>
      </c>
      <c r="E63" s="83" t="s">
        <v>29</v>
      </c>
      <c r="F63" s="22" t="e">
        <f>F64+#REF!+#REF!+#REF!+#REF!+F66+F67+#REF!+F65+#REF!</f>
        <v>#REF!</v>
      </c>
      <c r="G63" s="22">
        <f>G64+G73</f>
        <v>1100000</v>
      </c>
      <c r="H63" s="22">
        <f t="shared" ref="H63:M63" si="22">H64+H73</f>
        <v>0</v>
      </c>
      <c r="I63" s="22">
        <f t="shared" si="22"/>
        <v>0</v>
      </c>
      <c r="J63" s="22">
        <f t="shared" si="22"/>
        <v>745000</v>
      </c>
      <c r="K63" s="22">
        <f t="shared" si="22"/>
        <v>0</v>
      </c>
      <c r="L63" s="22">
        <f t="shared" si="22"/>
        <v>0</v>
      </c>
      <c r="M63" s="22">
        <f t="shared" si="22"/>
        <v>767000</v>
      </c>
      <c r="N63" s="17"/>
    </row>
    <row r="64" spans="4:14" ht="32.25" customHeight="1" x14ac:dyDescent="0.25">
      <c r="D64" s="84" t="s">
        <v>168</v>
      </c>
      <c r="E64" s="58" t="s">
        <v>169</v>
      </c>
      <c r="F64" s="32" t="e">
        <f>#REF!+#REF!</f>
        <v>#REF!</v>
      </c>
      <c r="G64" s="22">
        <f>G65+G66+G67+G68+G69+G70+G71+G72</f>
        <v>1100000</v>
      </c>
      <c r="H64" s="22">
        <f t="shared" ref="H64:M64" si="23">H65+H66+H67+H68+H69+H70+H71+H72</f>
        <v>0</v>
      </c>
      <c r="I64" s="22">
        <f t="shared" si="23"/>
        <v>0</v>
      </c>
      <c r="J64" s="22">
        <f t="shared" si="23"/>
        <v>745000</v>
      </c>
      <c r="K64" s="22">
        <f t="shared" si="23"/>
        <v>0</v>
      </c>
      <c r="L64" s="22">
        <f t="shared" si="23"/>
        <v>0</v>
      </c>
      <c r="M64" s="22">
        <f t="shared" si="23"/>
        <v>767000</v>
      </c>
      <c r="N64" s="17"/>
    </row>
    <row r="65" spans="4:14" ht="32.25" customHeight="1" x14ac:dyDescent="0.25">
      <c r="D65" s="84" t="s">
        <v>170</v>
      </c>
      <c r="E65" s="58" t="s">
        <v>169</v>
      </c>
      <c r="F65" s="55">
        <v>170000</v>
      </c>
      <c r="G65" s="61">
        <v>55000</v>
      </c>
      <c r="H65" s="64"/>
      <c r="I65" s="62"/>
      <c r="J65" s="22">
        <v>36000</v>
      </c>
      <c r="K65" s="35"/>
      <c r="L65" s="56"/>
      <c r="M65" s="22">
        <v>37000</v>
      </c>
      <c r="N65" s="16"/>
    </row>
    <row r="66" spans="4:14" ht="94.5" customHeight="1" x14ac:dyDescent="0.25">
      <c r="D66" s="86" t="s">
        <v>171</v>
      </c>
      <c r="E66" s="58" t="s">
        <v>172</v>
      </c>
      <c r="F66" s="32">
        <v>60000</v>
      </c>
      <c r="G66" s="22">
        <v>280000</v>
      </c>
      <c r="H66" s="32"/>
      <c r="I66" s="62"/>
      <c r="J66" s="22">
        <v>196000</v>
      </c>
      <c r="K66" s="57"/>
      <c r="L66" s="16"/>
      <c r="M66" s="22">
        <v>202000</v>
      </c>
      <c r="N66" s="16"/>
    </row>
    <row r="67" spans="4:14" ht="75" x14ac:dyDescent="0.25">
      <c r="D67" s="86" t="s">
        <v>173</v>
      </c>
      <c r="E67" s="59" t="s">
        <v>174</v>
      </c>
      <c r="F67" s="32">
        <v>150000</v>
      </c>
      <c r="G67" s="22">
        <v>135000</v>
      </c>
      <c r="H67" s="32"/>
      <c r="I67" s="62"/>
      <c r="J67" s="22">
        <v>108000</v>
      </c>
      <c r="K67" s="57"/>
      <c r="L67" s="16"/>
      <c r="M67" s="22">
        <v>111000</v>
      </c>
      <c r="N67" s="16"/>
    </row>
    <row r="68" spans="4:14" ht="86.45" customHeight="1" x14ac:dyDescent="0.25">
      <c r="D68" s="104" t="s">
        <v>201</v>
      </c>
      <c r="E68" s="59" t="s">
        <v>202</v>
      </c>
      <c r="F68" s="32"/>
      <c r="G68" s="22">
        <v>100000</v>
      </c>
      <c r="H68" s="32"/>
      <c r="I68" s="102"/>
      <c r="J68" s="22">
        <v>92000</v>
      </c>
      <c r="K68" s="57"/>
      <c r="L68" s="16"/>
      <c r="M68" s="22">
        <v>95000</v>
      </c>
      <c r="N68" s="16"/>
    </row>
    <row r="69" spans="4:14" ht="84" customHeight="1" x14ac:dyDescent="0.25">
      <c r="D69" s="104" t="s">
        <v>197</v>
      </c>
      <c r="E69" s="59" t="s">
        <v>198</v>
      </c>
      <c r="F69" s="32"/>
      <c r="G69" s="22">
        <v>80000</v>
      </c>
      <c r="H69" s="32"/>
      <c r="I69" s="102"/>
      <c r="J69" s="22">
        <v>67000</v>
      </c>
      <c r="K69" s="57"/>
      <c r="L69" s="16"/>
      <c r="M69" s="22">
        <v>69000</v>
      </c>
      <c r="N69" s="16"/>
    </row>
    <row r="70" spans="4:14" ht="84" customHeight="1" x14ac:dyDescent="0.25">
      <c r="D70" s="104" t="s">
        <v>195</v>
      </c>
      <c r="E70" s="59" t="s">
        <v>196</v>
      </c>
      <c r="F70" s="32"/>
      <c r="G70" s="22">
        <v>50000</v>
      </c>
      <c r="H70" s="32"/>
      <c r="I70" s="102"/>
      <c r="J70" s="22">
        <v>36000</v>
      </c>
      <c r="K70" s="57"/>
      <c r="L70" s="16"/>
      <c r="M70" s="22">
        <v>37000</v>
      </c>
      <c r="N70" s="16"/>
    </row>
    <row r="71" spans="4:14" ht="84" customHeight="1" x14ac:dyDescent="0.25">
      <c r="D71" s="104" t="s">
        <v>199</v>
      </c>
      <c r="E71" s="59" t="s">
        <v>200</v>
      </c>
      <c r="F71" s="32"/>
      <c r="G71" s="22">
        <v>80000</v>
      </c>
      <c r="H71" s="32"/>
      <c r="I71" s="102"/>
      <c r="J71" s="22">
        <v>62000</v>
      </c>
      <c r="K71" s="57"/>
      <c r="L71" s="16"/>
      <c r="M71" s="22">
        <v>64000</v>
      </c>
      <c r="N71" s="16"/>
    </row>
    <row r="72" spans="4:14" ht="90" x14ac:dyDescent="0.25">
      <c r="D72" s="86" t="s">
        <v>175</v>
      </c>
      <c r="E72" s="59" t="s">
        <v>176</v>
      </c>
      <c r="F72" s="32">
        <v>1873000</v>
      </c>
      <c r="G72" s="22">
        <v>320000</v>
      </c>
      <c r="H72" s="32"/>
      <c r="I72" s="62"/>
      <c r="J72" s="22">
        <v>148000</v>
      </c>
      <c r="K72" s="57"/>
      <c r="L72" s="16"/>
      <c r="M72" s="22">
        <v>152000</v>
      </c>
      <c r="N72" s="16"/>
    </row>
    <row r="73" spans="4:14" ht="75" x14ac:dyDescent="0.25">
      <c r="D73" s="86" t="s">
        <v>180</v>
      </c>
      <c r="E73" s="59" t="s">
        <v>179</v>
      </c>
      <c r="F73" s="32"/>
      <c r="G73" s="22">
        <f>G74+G75</f>
        <v>0</v>
      </c>
      <c r="H73" s="22">
        <f t="shared" ref="H73:M73" si="24">H74+H75</f>
        <v>0</v>
      </c>
      <c r="I73" s="22">
        <f t="shared" si="24"/>
        <v>0</v>
      </c>
      <c r="J73" s="22">
        <f t="shared" si="24"/>
        <v>0</v>
      </c>
      <c r="K73" s="22">
        <f t="shared" si="24"/>
        <v>0</v>
      </c>
      <c r="L73" s="22">
        <f t="shared" si="24"/>
        <v>0</v>
      </c>
      <c r="M73" s="22">
        <f t="shared" si="24"/>
        <v>0</v>
      </c>
      <c r="N73" s="16"/>
    </row>
    <row r="74" spans="4:14" ht="55.9" customHeight="1" x14ac:dyDescent="0.25">
      <c r="D74" s="86" t="s">
        <v>191</v>
      </c>
      <c r="E74" s="59" t="s">
        <v>192</v>
      </c>
      <c r="F74" s="32"/>
      <c r="G74" s="22"/>
      <c r="H74" s="32"/>
      <c r="I74" s="102"/>
      <c r="J74" s="22"/>
      <c r="K74" s="57"/>
      <c r="L74" s="16"/>
      <c r="M74" s="22"/>
      <c r="N74" s="16"/>
    </row>
    <row r="75" spans="4:14" ht="75" x14ac:dyDescent="0.25">
      <c r="D75" s="103" t="s">
        <v>193</v>
      </c>
      <c r="E75" s="75" t="s">
        <v>194</v>
      </c>
      <c r="F75" s="32"/>
      <c r="G75" s="22"/>
      <c r="H75" s="32"/>
      <c r="I75" s="62"/>
      <c r="J75" s="22"/>
      <c r="K75" s="47"/>
      <c r="L75" s="16"/>
      <c r="M75" s="22"/>
      <c r="N75" s="16"/>
    </row>
    <row r="76" spans="4:14" x14ac:dyDescent="0.25">
      <c r="D76" s="82" t="s">
        <v>72</v>
      </c>
      <c r="E76" s="83" t="s">
        <v>73</v>
      </c>
      <c r="F76" s="22">
        <v>180000</v>
      </c>
      <c r="G76" s="22">
        <f>G77</f>
        <v>180000</v>
      </c>
      <c r="H76" s="22">
        <f t="shared" ref="H76:M76" si="25">H77</f>
        <v>0</v>
      </c>
      <c r="I76" s="22">
        <f t="shared" si="25"/>
        <v>0</v>
      </c>
      <c r="J76" s="22">
        <f t="shared" si="25"/>
        <v>180000</v>
      </c>
      <c r="K76" s="22">
        <f t="shared" si="25"/>
        <v>0</v>
      </c>
      <c r="L76" s="22">
        <f t="shared" si="25"/>
        <v>0</v>
      </c>
      <c r="M76" s="22">
        <f t="shared" si="25"/>
        <v>180000</v>
      </c>
      <c r="N76" s="16"/>
    </row>
    <row r="77" spans="4:14" ht="17.25" customHeight="1" x14ac:dyDescent="0.25">
      <c r="D77" s="84" t="s">
        <v>74</v>
      </c>
      <c r="E77" s="67" t="s">
        <v>75</v>
      </c>
      <c r="F77" s="32">
        <v>180000</v>
      </c>
      <c r="G77" s="22">
        <v>180000</v>
      </c>
      <c r="H77" s="32"/>
      <c r="I77" s="62"/>
      <c r="J77" s="22">
        <v>180000</v>
      </c>
      <c r="K77" s="47"/>
      <c r="L77" s="16"/>
      <c r="M77" s="22">
        <v>180000</v>
      </c>
      <c r="N77" s="16"/>
    </row>
    <row r="78" spans="4:14" x14ac:dyDescent="0.25">
      <c r="D78" s="87" t="s">
        <v>109</v>
      </c>
      <c r="E78" s="83" t="s">
        <v>30</v>
      </c>
      <c r="F78" s="42" t="e">
        <f t="shared" ref="F78:N78" si="26">SUM(F79+F82+F101+F145)</f>
        <v>#REF!</v>
      </c>
      <c r="G78" s="42">
        <f t="shared" si="26"/>
        <v>737290504.70000005</v>
      </c>
      <c r="H78" s="42">
        <f t="shared" si="26"/>
        <v>0</v>
      </c>
      <c r="I78" s="42">
        <f t="shared" si="26"/>
        <v>0</v>
      </c>
      <c r="J78" s="42">
        <f t="shared" si="26"/>
        <v>524061898.38000005</v>
      </c>
      <c r="K78" s="18">
        <f t="shared" si="26"/>
        <v>0</v>
      </c>
      <c r="L78" s="18">
        <f t="shared" si="26"/>
        <v>0</v>
      </c>
      <c r="M78" s="18">
        <f t="shared" si="26"/>
        <v>494631357.45000005</v>
      </c>
      <c r="N78" s="18" t="e">
        <f t="shared" si="26"/>
        <v>#REF!</v>
      </c>
    </row>
    <row r="79" spans="4:14" x14ac:dyDescent="0.25">
      <c r="D79" s="87" t="s">
        <v>138</v>
      </c>
      <c r="E79" s="83" t="s">
        <v>31</v>
      </c>
      <c r="F79" s="42">
        <f t="shared" ref="F79:N79" si="27">SUM(F80:F81)</f>
        <v>154234350</v>
      </c>
      <c r="G79" s="42">
        <f t="shared" si="27"/>
        <v>115239500</v>
      </c>
      <c r="H79" s="42">
        <f t="shared" si="27"/>
        <v>0</v>
      </c>
      <c r="I79" s="42">
        <f t="shared" si="27"/>
        <v>0</v>
      </c>
      <c r="J79" s="42">
        <f t="shared" si="27"/>
        <v>103726000</v>
      </c>
      <c r="K79" s="18">
        <f t="shared" si="27"/>
        <v>0</v>
      </c>
      <c r="L79" s="18">
        <f t="shared" si="27"/>
        <v>0</v>
      </c>
      <c r="M79" s="18">
        <f t="shared" si="27"/>
        <v>32105000</v>
      </c>
      <c r="N79" s="18">
        <f t="shared" si="27"/>
        <v>0</v>
      </c>
    </row>
    <row r="80" spans="4:14" ht="45" x14ac:dyDescent="0.25">
      <c r="D80" s="88" t="s">
        <v>130</v>
      </c>
      <c r="E80" s="67" t="s">
        <v>177</v>
      </c>
      <c r="F80" s="32">
        <v>114272000</v>
      </c>
      <c r="G80" s="32">
        <v>103256000</v>
      </c>
      <c r="H80" s="32"/>
      <c r="I80" s="62"/>
      <c r="J80" s="32">
        <v>103726000</v>
      </c>
      <c r="K80" s="24"/>
      <c r="L80" s="16"/>
      <c r="M80" s="32">
        <v>32105000</v>
      </c>
      <c r="N80" s="16"/>
    </row>
    <row r="81" spans="4:14" ht="30" x14ac:dyDescent="0.25">
      <c r="D81" s="88" t="s">
        <v>131</v>
      </c>
      <c r="E81" s="67" t="s">
        <v>147</v>
      </c>
      <c r="F81" s="32">
        <v>39962350</v>
      </c>
      <c r="G81" s="32">
        <v>11983500</v>
      </c>
      <c r="H81" s="32"/>
      <c r="I81" s="62"/>
      <c r="J81" s="32"/>
      <c r="K81" s="24"/>
      <c r="L81" s="16"/>
      <c r="M81" s="32"/>
      <c r="N81" s="16"/>
    </row>
    <row r="82" spans="4:14" x14ac:dyDescent="0.25">
      <c r="D82" s="89" t="s">
        <v>139</v>
      </c>
      <c r="E82" s="90" t="s">
        <v>32</v>
      </c>
      <c r="F82" s="42" t="e">
        <f>F94+#REF!+#REF!+#REF!+#REF!+#REF!+#REF!+#REF!</f>
        <v>#REF!</v>
      </c>
      <c r="G82" s="42">
        <f>G83+G84+G85+G86+G87+G88+G89+G91+G93+G94+G92+G90</f>
        <v>237490963.38000003</v>
      </c>
      <c r="H82" s="42">
        <f t="shared" ref="H82:M82" si="28">H83+H84+H85+H86+H87+H88+H89+H91+H93+H94+H92+H90</f>
        <v>0</v>
      </c>
      <c r="I82" s="42">
        <f t="shared" si="28"/>
        <v>0</v>
      </c>
      <c r="J82" s="42">
        <f t="shared" si="28"/>
        <v>53306045.170000002</v>
      </c>
      <c r="K82" s="42">
        <f t="shared" si="28"/>
        <v>0</v>
      </c>
      <c r="L82" s="42">
        <f t="shared" si="28"/>
        <v>0</v>
      </c>
      <c r="M82" s="42">
        <f t="shared" si="28"/>
        <v>84446681.039999992</v>
      </c>
      <c r="N82" s="18" t="e">
        <f>N94+#REF!</f>
        <v>#REF!</v>
      </c>
    </row>
    <row r="83" spans="4:14" ht="122.25" customHeight="1" x14ac:dyDescent="0.25">
      <c r="D83" s="91" t="s">
        <v>157</v>
      </c>
      <c r="E83" s="75" t="s">
        <v>178</v>
      </c>
      <c r="F83" s="42"/>
      <c r="G83" s="62">
        <v>82000000</v>
      </c>
      <c r="H83" s="42"/>
      <c r="I83" s="42"/>
      <c r="J83" s="42"/>
      <c r="K83" s="42"/>
      <c r="L83" s="42"/>
      <c r="M83" s="42"/>
      <c r="N83" s="18"/>
    </row>
    <row r="84" spans="4:14" ht="75" x14ac:dyDescent="0.25">
      <c r="D84" s="91" t="s">
        <v>157</v>
      </c>
      <c r="E84" s="75" t="s">
        <v>159</v>
      </c>
      <c r="F84" s="42"/>
      <c r="G84" s="62">
        <v>123023428.75</v>
      </c>
      <c r="H84" s="62"/>
      <c r="I84" s="62"/>
      <c r="J84" s="62"/>
      <c r="K84" s="41"/>
      <c r="L84" s="41"/>
      <c r="M84" s="41"/>
      <c r="N84" s="18"/>
    </row>
    <row r="85" spans="4:14" ht="90" x14ac:dyDescent="0.25">
      <c r="D85" s="108" t="s">
        <v>157</v>
      </c>
      <c r="E85" s="109" t="s">
        <v>150</v>
      </c>
      <c r="F85" s="110"/>
      <c r="G85" s="111">
        <v>2770827</v>
      </c>
      <c r="H85" s="111"/>
      <c r="I85" s="111"/>
      <c r="J85" s="111"/>
      <c r="K85" s="111"/>
      <c r="L85" s="111"/>
      <c r="M85" s="111"/>
      <c r="N85" s="18"/>
    </row>
    <row r="86" spans="4:14" ht="120" x14ac:dyDescent="0.25">
      <c r="D86" s="91" t="s">
        <v>157</v>
      </c>
      <c r="E86" s="75" t="s">
        <v>156</v>
      </c>
      <c r="F86" s="42"/>
      <c r="G86" s="62">
        <v>1559472.5</v>
      </c>
      <c r="H86" s="62"/>
      <c r="I86" s="62"/>
      <c r="J86" s="62"/>
      <c r="K86" s="41"/>
      <c r="L86" s="41"/>
      <c r="M86" s="41"/>
      <c r="N86" s="18"/>
    </row>
    <row r="87" spans="4:14" ht="105" x14ac:dyDescent="0.25">
      <c r="D87" s="91" t="s">
        <v>164</v>
      </c>
      <c r="E87" s="75" t="s">
        <v>155</v>
      </c>
      <c r="F87" s="42"/>
      <c r="G87" s="62">
        <v>3715662</v>
      </c>
      <c r="H87" s="62"/>
      <c r="I87" s="62"/>
      <c r="J87" s="62">
        <v>2744919</v>
      </c>
      <c r="K87" s="41"/>
      <c r="L87" s="41"/>
      <c r="M87" s="41">
        <v>4355724</v>
      </c>
      <c r="N87" s="18"/>
    </row>
    <row r="88" spans="4:14" ht="105" x14ac:dyDescent="0.25">
      <c r="D88" s="91" t="s">
        <v>166</v>
      </c>
      <c r="E88" s="75" t="s">
        <v>162</v>
      </c>
      <c r="F88" s="42"/>
      <c r="G88" s="62">
        <v>2427011</v>
      </c>
      <c r="H88" s="62"/>
      <c r="I88" s="62"/>
      <c r="J88" s="62"/>
      <c r="K88" s="41"/>
      <c r="L88" s="41"/>
      <c r="M88" s="41"/>
      <c r="N88" s="18"/>
    </row>
    <row r="89" spans="4:14" ht="90" x14ac:dyDescent="0.25">
      <c r="D89" s="108" t="s">
        <v>167</v>
      </c>
      <c r="E89" s="109" t="s">
        <v>151</v>
      </c>
      <c r="F89" s="110"/>
      <c r="G89" s="111">
        <v>7444138.8300000001</v>
      </c>
      <c r="H89" s="62"/>
      <c r="I89" s="62"/>
      <c r="J89" s="62">
        <v>31250407.170000002</v>
      </c>
      <c r="K89" s="41"/>
      <c r="L89" s="41"/>
      <c r="M89" s="41">
        <v>29403000</v>
      </c>
      <c r="N89" s="18"/>
    </row>
    <row r="90" spans="4:14" ht="90" x14ac:dyDescent="0.25">
      <c r="D90" s="108" t="s">
        <v>203</v>
      </c>
      <c r="E90" s="109" t="s">
        <v>204</v>
      </c>
      <c r="F90" s="110"/>
      <c r="G90" s="111">
        <v>10940576</v>
      </c>
      <c r="H90" s="111"/>
      <c r="I90" s="111"/>
      <c r="J90" s="111">
        <v>11114081</v>
      </c>
      <c r="K90" s="111"/>
      <c r="L90" s="111"/>
      <c r="M90" s="111">
        <v>11462831</v>
      </c>
      <c r="N90" s="18"/>
    </row>
    <row r="91" spans="4:14" ht="75" x14ac:dyDescent="0.25">
      <c r="D91" s="108" t="s">
        <v>163</v>
      </c>
      <c r="E91" s="109" t="s">
        <v>152</v>
      </c>
      <c r="F91" s="110"/>
      <c r="G91" s="111"/>
      <c r="H91" s="111"/>
      <c r="I91" s="111"/>
      <c r="J91" s="111"/>
      <c r="K91" s="111"/>
      <c r="L91" s="111"/>
      <c r="M91" s="111">
        <v>1000000</v>
      </c>
      <c r="N91" s="18"/>
    </row>
    <row r="92" spans="4:14" ht="75" x14ac:dyDescent="0.25">
      <c r="D92" s="107" t="s">
        <v>163</v>
      </c>
      <c r="E92" s="75" t="s">
        <v>184</v>
      </c>
      <c r="F92" s="42"/>
      <c r="G92" s="71"/>
      <c r="H92" s="71"/>
      <c r="I92" s="71"/>
      <c r="J92" s="71"/>
      <c r="K92" s="71"/>
      <c r="L92" s="71"/>
      <c r="M92" s="71">
        <v>34040404.039999999</v>
      </c>
      <c r="N92" s="18"/>
    </row>
    <row r="93" spans="4:14" ht="75" x14ac:dyDescent="0.25">
      <c r="D93" s="91" t="s">
        <v>160</v>
      </c>
      <c r="E93" s="75" t="s">
        <v>161</v>
      </c>
      <c r="F93" s="42"/>
      <c r="G93" s="62">
        <v>414639</v>
      </c>
      <c r="H93" s="62"/>
      <c r="I93" s="62"/>
      <c r="J93" s="62">
        <v>414639</v>
      </c>
      <c r="K93" s="41"/>
      <c r="L93" s="41"/>
      <c r="M93" s="41">
        <v>414639</v>
      </c>
      <c r="N93" s="18"/>
    </row>
    <row r="94" spans="4:14" ht="22.5" customHeight="1" x14ac:dyDescent="0.25">
      <c r="D94" s="89" t="s">
        <v>140</v>
      </c>
      <c r="E94" s="90" t="s">
        <v>94</v>
      </c>
      <c r="F94" s="42" t="e">
        <f>F100+#REF!+#REF!</f>
        <v>#REF!</v>
      </c>
      <c r="G94" s="42">
        <f t="shared" ref="G94:M94" si="29">SUM(G95:G100)</f>
        <v>3195208.3</v>
      </c>
      <c r="H94" s="42">
        <f t="shared" si="29"/>
        <v>0</v>
      </c>
      <c r="I94" s="42">
        <f t="shared" si="29"/>
        <v>0</v>
      </c>
      <c r="J94" s="42">
        <f t="shared" si="29"/>
        <v>7781999</v>
      </c>
      <c r="K94" s="42">
        <f t="shared" si="29"/>
        <v>0</v>
      </c>
      <c r="L94" s="42">
        <f t="shared" si="29"/>
        <v>0</v>
      </c>
      <c r="M94" s="42">
        <f t="shared" si="29"/>
        <v>3770083</v>
      </c>
      <c r="N94" s="18">
        <f t="shared" ref="N94" si="30">N100</f>
        <v>0</v>
      </c>
    </row>
    <row r="95" spans="4:14" ht="82.5" customHeight="1" x14ac:dyDescent="0.25">
      <c r="D95" s="91" t="s">
        <v>140</v>
      </c>
      <c r="E95" s="75" t="s">
        <v>158</v>
      </c>
      <c r="F95" s="42"/>
      <c r="G95" s="62">
        <v>1000000</v>
      </c>
      <c r="H95" s="62"/>
      <c r="I95" s="62"/>
      <c r="J95" s="62"/>
      <c r="K95" s="41"/>
      <c r="L95" s="41"/>
      <c r="M95" s="41"/>
      <c r="N95" s="18"/>
    </row>
    <row r="96" spans="4:14" ht="68.25" customHeight="1" x14ac:dyDescent="0.25">
      <c r="D96" s="96" t="s">
        <v>140</v>
      </c>
      <c r="E96" s="75" t="s">
        <v>185</v>
      </c>
      <c r="F96" s="42"/>
      <c r="G96" s="71"/>
      <c r="H96" s="71"/>
      <c r="I96" s="71"/>
      <c r="J96" s="71">
        <v>1293229</v>
      </c>
      <c r="K96" s="71"/>
      <c r="L96" s="71"/>
      <c r="M96" s="71">
        <v>1449063</v>
      </c>
      <c r="N96" s="18"/>
    </row>
    <row r="97" spans="4:14" ht="51.75" customHeight="1" x14ac:dyDescent="0.25">
      <c r="D97" s="108" t="s">
        <v>140</v>
      </c>
      <c r="E97" s="109" t="s">
        <v>186</v>
      </c>
      <c r="F97" s="42"/>
      <c r="G97" s="111">
        <v>811688.3</v>
      </c>
      <c r="H97" s="111"/>
      <c r="I97" s="111"/>
      <c r="J97" s="111">
        <v>781250</v>
      </c>
      <c r="K97" s="111"/>
      <c r="L97" s="111"/>
      <c r="M97" s="111">
        <v>937500</v>
      </c>
      <c r="N97" s="18"/>
    </row>
    <row r="98" spans="4:14" ht="82.5" customHeight="1" x14ac:dyDescent="0.25">
      <c r="D98" s="96" t="s">
        <v>140</v>
      </c>
      <c r="E98" s="75" t="s">
        <v>187</v>
      </c>
      <c r="F98" s="42"/>
      <c r="G98" s="71">
        <v>616000</v>
      </c>
      <c r="H98" s="71"/>
      <c r="I98" s="71"/>
      <c r="J98" s="71">
        <v>616000</v>
      </c>
      <c r="K98" s="71"/>
      <c r="L98" s="71"/>
      <c r="M98" s="71">
        <v>616000</v>
      </c>
      <c r="N98" s="18"/>
    </row>
    <row r="99" spans="4:14" ht="60.75" customHeight="1" x14ac:dyDescent="0.25">
      <c r="D99" s="91" t="s">
        <v>140</v>
      </c>
      <c r="E99" s="75" t="s">
        <v>154</v>
      </c>
      <c r="F99" s="42"/>
      <c r="G99" s="62"/>
      <c r="H99" s="62"/>
      <c r="I99" s="62"/>
      <c r="J99" s="62">
        <v>4324000</v>
      </c>
      <c r="K99" s="41"/>
      <c r="L99" s="41"/>
      <c r="M99" s="41"/>
      <c r="N99" s="18"/>
    </row>
    <row r="100" spans="4:14" ht="60" x14ac:dyDescent="0.25">
      <c r="D100" s="91" t="s">
        <v>141</v>
      </c>
      <c r="E100" s="75" t="s">
        <v>153</v>
      </c>
      <c r="F100" s="32">
        <v>748800</v>
      </c>
      <c r="G100" s="32">
        <v>767520</v>
      </c>
      <c r="H100" s="32"/>
      <c r="I100" s="62"/>
      <c r="J100" s="32">
        <v>767520</v>
      </c>
      <c r="K100" s="41"/>
      <c r="L100" s="43"/>
      <c r="M100" s="32">
        <v>767520</v>
      </c>
      <c r="N100" s="16"/>
    </row>
    <row r="101" spans="4:14" x14ac:dyDescent="0.25">
      <c r="D101" s="87" t="s">
        <v>142</v>
      </c>
      <c r="E101" s="83" t="s">
        <v>33</v>
      </c>
      <c r="F101" s="42" t="e">
        <f>#REF!+F102+#REF!+F107+F108+#REF!+F113+F118+F124+F135+F140+#REF!+#REF!+#REF!+#REF!</f>
        <v>#REF!</v>
      </c>
      <c r="G101" s="42">
        <f>G102+G107+G108+G113+G118+G124+G127+G130+G133+G134+G135+G139+G140+G144</f>
        <v>345982324.81999999</v>
      </c>
      <c r="H101" s="42">
        <f t="shared" ref="H101:M101" si="31">H102+H107+H108+H113+H118+H124+H127+H130+H133+H134+H135+H139+H140+H144</f>
        <v>0</v>
      </c>
      <c r="I101" s="42">
        <f t="shared" si="31"/>
        <v>0</v>
      </c>
      <c r="J101" s="42">
        <f t="shared" si="31"/>
        <v>345023373.21000004</v>
      </c>
      <c r="K101" s="42">
        <f t="shared" si="31"/>
        <v>0</v>
      </c>
      <c r="L101" s="42">
        <f t="shared" si="31"/>
        <v>0</v>
      </c>
      <c r="M101" s="42">
        <f t="shared" si="31"/>
        <v>345136232.41000003</v>
      </c>
      <c r="N101" s="18" t="e">
        <f>#REF!+N102+#REF!+N107+N108+#REF!+N113+N118+N124+N135+N140+#REF!+#REF!+#REF!+#REF!</f>
        <v>#REF!</v>
      </c>
    </row>
    <row r="102" spans="4:14" ht="15" customHeight="1" x14ac:dyDescent="0.25">
      <c r="D102" s="166" t="s">
        <v>143</v>
      </c>
      <c r="E102" s="143" t="s">
        <v>149</v>
      </c>
      <c r="F102" s="146">
        <v>176381257</v>
      </c>
      <c r="G102" s="125">
        <v>294340393</v>
      </c>
      <c r="H102" s="125"/>
      <c r="I102" s="154"/>
      <c r="J102" s="125">
        <v>294340393</v>
      </c>
      <c r="K102" s="51"/>
      <c r="L102" s="131"/>
      <c r="M102" s="125">
        <v>294340393</v>
      </c>
      <c r="N102" s="128"/>
    </row>
    <row r="103" spans="4:14" x14ac:dyDescent="0.25">
      <c r="D103" s="167"/>
      <c r="E103" s="144"/>
      <c r="F103" s="147"/>
      <c r="G103" s="126"/>
      <c r="H103" s="126"/>
      <c r="I103" s="154"/>
      <c r="J103" s="126"/>
      <c r="K103" s="52"/>
      <c r="L103" s="132"/>
      <c r="M103" s="126"/>
      <c r="N103" s="129"/>
    </row>
    <row r="104" spans="4:14" ht="12" customHeight="1" x14ac:dyDescent="0.25">
      <c r="D104" s="167"/>
      <c r="E104" s="144"/>
      <c r="F104" s="147"/>
      <c r="G104" s="126"/>
      <c r="H104" s="126"/>
      <c r="I104" s="154"/>
      <c r="J104" s="126"/>
      <c r="K104" s="52"/>
      <c r="L104" s="132"/>
      <c r="M104" s="126"/>
      <c r="N104" s="129"/>
    </row>
    <row r="105" spans="4:14" ht="8.25" customHeight="1" x14ac:dyDescent="0.25">
      <c r="D105" s="167"/>
      <c r="E105" s="144"/>
      <c r="F105" s="147"/>
      <c r="G105" s="126"/>
      <c r="H105" s="126"/>
      <c r="I105" s="154"/>
      <c r="J105" s="126"/>
      <c r="K105" s="52"/>
      <c r="L105" s="132"/>
      <c r="M105" s="126"/>
      <c r="N105" s="129"/>
    </row>
    <row r="106" spans="4:14" ht="14.45" hidden="1" x14ac:dyDescent="0.3">
      <c r="D106" s="167"/>
      <c r="E106" s="145"/>
      <c r="F106" s="148"/>
      <c r="G106" s="127"/>
      <c r="H106" s="127"/>
      <c r="I106" s="154"/>
      <c r="J106" s="127"/>
      <c r="K106" s="53"/>
      <c r="L106" s="133"/>
      <c r="M106" s="127"/>
      <c r="N106" s="130"/>
    </row>
    <row r="107" spans="4:14" ht="120" x14ac:dyDescent="0.25">
      <c r="D107" s="88" t="s">
        <v>143</v>
      </c>
      <c r="E107" s="67" t="s">
        <v>100</v>
      </c>
      <c r="F107" s="32">
        <v>1094756</v>
      </c>
      <c r="G107" s="33">
        <v>1672788</v>
      </c>
      <c r="H107" s="32"/>
      <c r="I107" s="62"/>
      <c r="J107" s="33">
        <v>1672788</v>
      </c>
      <c r="K107" s="41"/>
      <c r="L107" s="43"/>
      <c r="M107" s="33">
        <v>1672788</v>
      </c>
      <c r="N107" s="16"/>
    </row>
    <row r="108" spans="4:14" ht="15" customHeight="1" x14ac:dyDescent="0.25">
      <c r="D108" s="166" t="s">
        <v>143</v>
      </c>
      <c r="E108" s="151" t="s">
        <v>101</v>
      </c>
      <c r="F108" s="146">
        <v>29400200</v>
      </c>
      <c r="G108" s="125">
        <v>26509500</v>
      </c>
      <c r="H108" s="125"/>
      <c r="I108" s="168"/>
      <c r="J108" s="125">
        <v>26085600</v>
      </c>
      <c r="K108" s="51"/>
      <c r="L108" s="131"/>
      <c r="M108" s="125">
        <v>26113800</v>
      </c>
      <c r="N108" s="128"/>
    </row>
    <row r="109" spans="4:14" x14ac:dyDescent="0.25">
      <c r="D109" s="167"/>
      <c r="E109" s="152"/>
      <c r="F109" s="147"/>
      <c r="G109" s="126"/>
      <c r="H109" s="126"/>
      <c r="I109" s="169"/>
      <c r="J109" s="126"/>
      <c r="K109" s="52"/>
      <c r="L109" s="132"/>
      <c r="M109" s="126"/>
      <c r="N109" s="129"/>
    </row>
    <row r="110" spans="4:14" x14ac:dyDescent="0.25">
      <c r="D110" s="167"/>
      <c r="E110" s="152"/>
      <c r="F110" s="147"/>
      <c r="G110" s="126"/>
      <c r="H110" s="126"/>
      <c r="I110" s="169"/>
      <c r="J110" s="126"/>
      <c r="K110" s="52"/>
      <c r="L110" s="132"/>
      <c r="M110" s="126"/>
      <c r="N110" s="129"/>
    </row>
    <row r="111" spans="4:14" ht="14.45" customHeight="1" x14ac:dyDescent="0.25">
      <c r="D111" s="167"/>
      <c r="E111" s="152"/>
      <c r="F111" s="147"/>
      <c r="G111" s="126"/>
      <c r="H111" s="126"/>
      <c r="I111" s="169"/>
      <c r="J111" s="126"/>
      <c r="K111" s="52"/>
      <c r="L111" s="132"/>
      <c r="M111" s="126"/>
      <c r="N111" s="129"/>
    </row>
    <row r="112" spans="4:14" ht="50.25" customHeight="1" x14ac:dyDescent="0.25">
      <c r="D112" s="167"/>
      <c r="E112" s="153"/>
      <c r="F112" s="148"/>
      <c r="G112" s="127"/>
      <c r="H112" s="127"/>
      <c r="I112" s="170"/>
      <c r="J112" s="127"/>
      <c r="K112" s="53"/>
      <c r="L112" s="133"/>
      <c r="M112" s="127"/>
      <c r="N112" s="130"/>
    </row>
    <row r="113" spans="4:14" ht="15" customHeight="1" x14ac:dyDescent="0.25">
      <c r="D113" s="166" t="s">
        <v>143</v>
      </c>
      <c r="E113" s="143" t="s">
        <v>148</v>
      </c>
      <c r="F113" s="146">
        <v>1538000</v>
      </c>
      <c r="G113" s="125">
        <v>1749000</v>
      </c>
      <c r="H113" s="125"/>
      <c r="I113" s="154"/>
      <c r="J113" s="125">
        <v>1749000</v>
      </c>
      <c r="K113" s="51"/>
      <c r="L113" s="131"/>
      <c r="M113" s="125">
        <v>1749000</v>
      </c>
      <c r="N113" s="128"/>
    </row>
    <row r="114" spans="4:14" x14ac:dyDescent="0.25">
      <c r="D114" s="167"/>
      <c r="E114" s="144"/>
      <c r="F114" s="147"/>
      <c r="G114" s="126"/>
      <c r="H114" s="126"/>
      <c r="I114" s="154"/>
      <c r="J114" s="126"/>
      <c r="K114" s="52"/>
      <c r="L114" s="132"/>
      <c r="M114" s="126"/>
      <c r="N114" s="129"/>
    </row>
    <row r="115" spans="4:14" ht="12.75" customHeight="1" x14ac:dyDescent="0.25">
      <c r="D115" s="167"/>
      <c r="E115" s="144"/>
      <c r="F115" s="147"/>
      <c r="G115" s="126"/>
      <c r="H115" s="126"/>
      <c r="I115" s="154"/>
      <c r="J115" s="126"/>
      <c r="K115" s="52"/>
      <c r="L115" s="132"/>
      <c r="M115" s="126"/>
      <c r="N115" s="129"/>
    </row>
    <row r="116" spans="4:14" ht="7.5" hidden="1" customHeight="1" x14ac:dyDescent="0.3">
      <c r="D116" s="167"/>
      <c r="E116" s="144"/>
      <c r="F116" s="147"/>
      <c r="G116" s="126"/>
      <c r="H116" s="126"/>
      <c r="I116" s="154"/>
      <c r="J116" s="126"/>
      <c r="K116" s="52"/>
      <c r="L116" s="132"/>
      <c r="M116" s="126"/>
      <c r="N116" s="129"/>
    </row>
    <row r="117" spans="4:14" ht="14.45" hidden="1" x14ac:dyDescent="0.3">
      <c r="D117" s="167"/>
      <c r="E117" s="145"/>
      <c r="F117" s="148"/>
      <c r="G117" s="127"/>
      <c r="H117" s="127"/>
      <c r="I117" s="154"/>
      <c r="J117" s="127"/>
      <c r="K117" s="53"/>
      <c r="L117" s="133"/>
      <c r="M117" s="127"/>
      <c r="N117" s="130"/>
    </row>
    <row r="118" spans="4:14" ht="15" customHeight="1" x14ac:dyDescent="0.25">
      <c r="D118" s="166" t="s">
        <v>143</v>
      </c>
      <c r="E118" s="143" t="s">
        <v>102</v>
      </c>
      <c r="F118" s="146">
        <v>111300</v>
      </c>
      <c r="G118" s="125">
        <v>118800</v>
      </c>
      <c r="H118" s="125"/>
      <c r="I118" s="154"/>
      <c r="J118" s="125">
        <v>118800</v>
      </c>
      <c r="K118" s="51"/>
      <c r="L118" s="131"/>
      <c r="M118" s="125">
        <v>118800</v>
      </c>
      <c r="N118" s="128"/>
    </row>
    <row r="119" spans="4:14" x14ac:dyDescent="0.25">
      <c r="D119" s="167"/>
      <c r="E119" s="144"/>
      <c r="F119" s="147"/>
      <c r="G119" s="126"/>
      <c r="H119" s="126"/>
      <c r="I119" s="154"/>
      <c r="J119" s="126"/>
      <c r="K119" s="52"/>
      <c r="L119" s="132"/>
      <c r="M119" s="126"/>
      <c r="N119" s="129"/>
    </row>
    <row r="120" spans="4:14" x14ac:dyDescent="0.25">
      <c r="D120" s="167"/>
      <c r="E120" s="144"/>
      <c r="F120" s="147"/>
      <c r="G120" s="126"/>
      <c r="H120" s="126"/>
      <c r="I120" s="154"/>
      <c r="J120" s="126"/>
      <c r="K120" s="52"/>
      <c r="L120" s="132"/>
      <c r="M120" s="126"/>
      <c r="N120" s="129"/>
    </row>
    <row r="121" spans="4:14" x14ac:dyDescent="0.25">
      <c r="D121" s="167"/>
      <c r="E121" s="144"/>
      <c r="F121" s="147"/>
      <c r="G121" s="126"/>
      <c r="H121" s="126"/>
      <c r="I121" s="154"/>
      <c r="J121" s="126"/>
      <c r="K121" s="52"/>
      <c r="L121" s="132"/>
      <c r="M121" s="126"/>
      <c r="N121" s="129"/>
    </row>
    <row r="122" spans="4:14" ht="14.45" customHeight="1" x14ac:dyDescent="0.25">
      <c r="D122" s="167"/>
      <c r="E122" s="144"/>
      <c r="F122" s="147"/>
      <c r="G122" s="126"/>
      <c r="H122" s="126"/>
      <c r="I122" s="154"/>
      <c r="J122" s="126"/>
      <c r="K122" s="52"/>
      <c r="L122" s="132"/>
      <c r="M122" s="126"/>
      <c r="N122" s="129"/>
    </row>
    <row r="123" spans="4:14" x14ac:dyDescent="0.25">
      <c r="D123" s="167"/>
      <c r="E123" s="145"/>
      <c r="F123" s="148"/>
      <c r="G123" s="127"/>
      <c r="H123" s="127"/>
      <c r="I123" s="154"/>
      <c r="J123" s="127"/>
      <c r="K123" s="53"/>
      <c r="L123" s="133"/>
      <c r="M123" s="127"/>
      <c r="N123" s="130"/>
    </row>
    <row r="124" spans="4:14" ht="15" customHeight="1" x14ac:dyDescent="0.25">
      <c r="D124" s="140" t="s">
        <v>143</v>
      </c>
      <c r="E124" s="143" t="s">
        <v>34</v>
      </c>
      <c r="F124" s="146"/>
      <c r="G124" s="125">
        <v>88000</v>
      </c>
      <c r="H124" s="125"/>
      <c r="I124" s="154"/>
      <c r="J124" s="125">
        <v>108000</v>
      </c>
      <c r="K124" s="51"/>
      <c r="L124" s="131"/>
      <c r="M124" s="125">
        <v>108000</v>
      </c>
      <c r="N124" s="128"/>
    </row>
    <row r="125" spans="4:14" ht="14.45" customHeight="1" x14ac:dyDescent="0.25">
      <c r="D125" s="141"/>
      <c r="E125" s="144"/>
      <c r="F125" s="147"/>
      <c r="G125" s="126"/>
      <c r="H125" s="126"/>
      <c r="I125" s="154"/>
      <c r="J125" s="126"/>
      <c r="K125" s="52"/>
      <c r="L125" s="132"/>
      <c r="M125" s="126"/>
      <c r="N125" s="129"/>
    </row>
    <row r="126" spans="4:14" x14ac:dyDescent="0.25">
      <c r="D126" s="142"/>
      <c r="E126" s="145"/>
      <c r="F126" s="148"/>
      <c r="G126" s="127"/>
      <c r="H126" s="127"/>
      <c r="I126" s="154"/>
      <c r="J126" s="127"/>
      <c r="K126" s="53"/>
      <c r="L126" s="133"/>
      <c r="M126" s="127"/>
      <c r="N126" s="130"/>
    </row>
    <row r="127" spans="4:14" ht="15" customHeight="1" x14ac:dyDescent="0.25">
      <c r="D127" s="140" t="s">
        <v>143</v>
      </c>
      <c r="E127" s="163" t="s">
        <v>91</v>
      </c>
      <c r="F127" s="92"/>
      <c r="G127" s="125">
        <v>358326</v>
      </c>
      <c r="H127" s="63"/>
      <c r="I127" s="62"/>
      <c r="J127" s="125">
        <v>358326</v>
      </c>
      <c r="K127" s="52"/>
      <c r="L127" s="54"/>
      <c r="M127" s="125">
        <v>358326</v>
      </c>
      <c r="N127" s="38"/>
    </row>
    <row r="128" spans="4:14" ht="15" customHeight="1" x14ac:dyDescent="0.25">
      <c r="D128" s="141"/>
      <c r="E128" s="164"/>
      <c r="F128" s="92"/>
      <c r="G128" s="126"/>
      <c r="H128" s="63"/>
      <c r="I128" s="62"/>
      <c r="J128" s="126"/>
      <c r="K128" s="52"/>
      <c r="L128" s="54"/>
      <c r="M128" s="126"/>
      <c r="N128" s="38"/>
    </row>
    <row r="129" spans="4:14" ht="30" customHeight="1" x14ac:dyDescent="0.25">
      <c r="D129" s="142"/>
      <c r="E129" s="165"/>
      <c r="F129" s="92"/>
      <c r="G129" s="127"/>
      <c r="H129" s="63"/>
      <c r="I129" s="62"/>
      <c r="J129" s="127"/>
      <c r="K129" s="52"/>
      <c r="L129" s="54"/>
      <c r="M129" s="127"/>
      <c r="N129" s="38"/>
    </row>
    <row r="130" spans="4:14" ht="15" customHeight="1" x14ac:dyDescent="0.25">
      <c r="D130" s="155" t="s">
        <v>143</v>
      </c>
      <c r="E130" s="160" t="s">
        <v>76</v>
      </c>
      <c r="F130" s="112"/>
      <c r="G130" s="158">
        <v>131120.18</v>
      </c>
      <c r="H130" s="63"/>
      <c r="I130" s="62"/>
      <c r="J130" s="125">
        <v>70096.600000000006</v>
      </c>
      <c r="K130" s="52"/>
      <c r="L130" s="54"/>
      <c r="M130" s="125">
        <v>70096.600000000006</v>
      </c>
      <c r="N130" s="38"/>
    </row>
    <row r="131" spans="4:14" x14ac:dyDescent="0.25">
      <c r="D131" s="156"/>
      <c r="E131" s="161"/>
      <c r="F131" s="112"/>
      <c r="G131" s="159"/>
      <c r="H131" s="63"/>
      <c r="I131" s="62"/>
      <c r="J131" s="126"/>
      <c r="K131" s="52"/>
      <c r="L131" s="54"/>
      <c r="M131" s="126"/>
      <c r="N131" s="38"/>
    </row>
    <row r="132" spans="4:14" ht="102.75" customHeight="1" x14ac:dyDescent="0.25">
      <c r="D132" s="157"/>
      <c r="E132" s="162"/>
      <c r="F132" s="112"/>
      <c r="G132" s="159"/>
      <c r="H132" s="63"/>
      <c r="I132" s="65"/>
      <c r="J132" s="126"/>
      <c r="K132" s="52"/>
      <c r="L132" s="54"/>
      <c r="M132" s="126"/>
      <c r="N132" s="38"/>
    </row>
    <row r="133" spans="4:14" ht="77.25" customHeight="1" x14ac:dyDescent="0.25">
      <c r="D133" s="88" t="s">
        <v>133</v>
      </c>
      <c r="E133" s="86" t="s">
        <v>105</v>
      </c>
      <c r="F133" s="92"/>
      <c r="G133" s="33">
        <v>4365043</v>
      </c>
      <c r="H133" s="33"/>
      <c r="I133" s="62"/>
      <c r="J133" s="33">
        <v>4365043</v>
      </c>
      <c r="K133" s="41"/>
      <c r="L133" s="43"/>
      <c r="M133" s="33">
        <v>4365043</v>
      </c>
      <c r="N133" s="38"/>
    </row>
    <row r="134" spans="4:14" ht="72" customHeight="1" x14ac:dyDescent="0.25">
      <c r="D134" s="93" t="s">
        <v>134</v>
      </c>
      <c r="E134" s="94" t="s">
        <v>35</v>
      </c>
      <c r="F134" s="92"/>
      <c r="G134" s="63">
        <v>14189868</v>
      </c>
      <c r="H134" s="63"/>
      <c r="I134" s="66"/>
      <c r="J134" s="63">
        <v>14189868</v>
      </c>
      <c r="K134" s="52"/>
      <c r="L134" s="54"/>
      <c r="M134" s="44">
        <v>14189868</v>
      </c>
      <c r="N134" s="38"/>
    </row>
    <row r="135" spans="4:14" ht="20.25" customHeight="1" x14ac:dyDescent="0.25">
      <c r="D135" s="137" t="s">
        <v>144</v>
      </c>
      <c r="E135" s="151" t="s">
        <v>103</v>
      </c>
      <c r="F135" s="146">
        <v>1343978</v>
      </c>
      <c r="G135" s="125">
        <v>1599044</v>
      </c>
      <c r="H135" s="125"/>
      <c r="I135" s="154"/>
      <c r="J135" s="125">
        <v>1615039</v>
      </c>
      <c r="K135" s="51"/>
      <c r="L135" s="131"/>
      <c r="M135" s="125">
        <v>1676769</v>
      </c>
      <c r="N135" s="128"/>
    </row>
    <row r="136" spans="4:14" ht="37.15" customHeight="1" x14ac:dyDescent="0.25">
      <c r="D136" s="138"/>
      <c r="E136" s="152"/>
      <c r="F136" s="147"/>
      <c r="G136" s="126"/>
      <c r="H136" s="126"/>
      <c r="I136" s="154"/>
      <c r="J136" s="126"/>
      <c r="K136" s="52"/>
      <c r="L136" s="132"/>
      <c r="M136" s="126"/>
      <c r="N136" s="129"/>
    </row>
    <row r="137" spans="4:14" ht="14.45" customHeight="1" x14ac:dyDescent="0.25">
      <c r="D137" s="138"/>
      <c r="E137" s="152"/>
      <c r="F137" s="147"/>
      <c r="G137" s="127"/>
      <c r="H137" s="126"/>
      <c r="I137" s="154"/>
      <c r="J137" s="127"/>
      <c r="K137" s="52"/>
      <c r="L137" s="132"/>
      <c r="M137" s="127"/>
      <c r="N137" s="130"/>
    </row>
    <row r="138" spans="4:14" ht="15" hidden="1" customHeight="1" x14ac:dyDescent="0.3">
      <c r="D138" s="139"/>
      <c r="E138" s="153"/>
      <c r="F138" s="148"/>
      <c r="G138" s="33"/>
      <c r="H138" s="55"/>
      <c r="I138" s="154"/>
      <c r="J138" s="33"/>
      <c r="K138" s="53"/>
      <c r="L138" s="133"/>
      <c r="M138" s="33"/>
      <c r="N138" s="16"/>
    </row>
    <row r="139" spans="4:14" ht="72.75" customHeight="1" x14ac:dyDescent="0.25">
      <c r="D139" s="91" t="s">
        <v>145</v>
      </c>
      <c r="E139" s="59" t="s">
        <v>99</v>
      </c>
      <c r="F139" s="32"/>
      <c r="G139" s="33">
        <v>18278</v>
      </c>
      <c r="H139" s="32"/>
      <c r="I139" s="62"/>
      <c r="J139" s="33">
        <v>134550</v>
      </c>
      <c r="K139" s="41"/>
      <c r="L139" s="43"/>
      <c r="M139" s="33">
        <v>7532</v>
      </c>
      <c r="N139" s="39"/>
    </row>
    <row r="140" spans="4:14" x14ac:dyDescent="0.25">
      <c r="D140" s="149" t="s">
        <v>132</v>
      </c>
      <c r="E140" s="151" t="s">
        <v>104</v>
      </c>
      <c r="F140" s="146">
        <v>418977.25</v>
      </c>
      <c r="G140" s="125">
        <v>226436.64</v>
      </c>
      <c r="H140" s="125"/>
      <c r="I140" s="154"/>
      <c r="J140" s="125">
        <v>215869.61</v>
      </c>
      <c r="K140" s="27"/>
      <c r="L140" s="134"/>
      <c r="M140" s="125">
        <v>365816.81</v>
      </c>
      <c r="N140" s="128"/>
    </row>
    <row r="141" spans="4:14" x14ac:dyDescent="0.25">
      <c r="D141" s="150"/>
      <c r="E141" s="152"/>
      <c r="F141" s="147"/>
      <c r="G141" s="126"/>
      <c r="H141" s="126"/>
      <c r="I141" s="154"/>
      <c r="J141" s="126"/>
      <c r="K141" s="28"/>
      <c r="L141" s="135"/>
      <c r="M141" s="126"/>
      <c r="N141" s="129"/>
    </row>
    <row r="142" spans="4:14" ht="14.45" customHeight="1" x14ac:dyDescent="0.25">
      <c r="D142" s="150"/>
      <c r="E142" s="152"/>
      <c r="F142" s="147"/>
      <c r="G142" s="126"/>
      <c r="H142" s="126"/>
      <c r="I142" s="154"/>
      <c r="J142" s="126"/>
      <c r="K142" s="28"/>
      <c r="L142" s="135"/>
      <c r="M142" s="126"/>
      <c r="N142" s="129"/>
    </row>
    <row r="143" spans="4:14" ht="21.6" customHeight="1" x14ac:dyDescent="0.25">
      <c r="D143" s="150"/>
      <c r="E143" s="153"/>
      <c r="F143" s="148"/>
      <c r="G143" s="127"/>
      <c r="H143" s="127"/>
      <c r="I143" s="154"/>
      <c r="J143" s="127"/>
      <c r="K143" s="29"/>
      <c r="L143" s="136"/>
      <c r="M143" s="127"/>
      <c r="N143" s="130"/>
    </row>
    <row r="144" spans="4:14" ht="63.75" customHeight="1" x14ac:dyDescent="0.25">
      <c r="D144" s="95" t="s">
        <v>188</v>
      </c>
      <c r="E144" s="98" t="s">
        <v>189</v>
      </c>
      <c r="F144" s="85"/>
      <c r="G144" s="68">
        <v>615728</v>
      </c>
      <c r="H144" s="68"/>
      <c r="I144" s="71"/>
      <c r="J144" s="68"/>
      <c r="K144" s="35"/>
      <c r="L144" s="70"/>
      <c r="M144" s="68"/>
      <c r="N144" s="69"/>
    </row>
    <row r="145" spans="4:15" x14ac:dyDescent="0.25">
      <c r="D145" s="120" t="s">
        <v>135</v>
      </c>
      <c r="E145" s="121" t="s">
        <v>36</v>
      </c>
      <c r="F145" s="110" t="e">
        <f>F146+#REF!</f>
        <v>#REF!</v>
      </c>
      <c r="G145" s="110">
        <f>G146+G153</f>
        <v>38577716.5</v>
      </c>
      <c r="H145" s="110">
        <f t="shared" ref="H145:M145" si="32">H146+H153</f>
        <v>0</v>
      </c>
      <c r="I145" s="110">
        <f t="shared" si="32"/>
        <v>0</v>
      </c>
      <c r="J145" s="110">
        <f t="shared" si="32"/>
        <v>22006480</v>
      </c>
      <c r="K145" s="110">
        <f t="shared" si="32"/>
        <v>0</v>
      </c>
      <c r="L145" s="110">
        <f t="shared" si="32"/>
        <v>0</v>
      </c>
      <c r="M145" s="110">
        <f t="shared" si="32"/>
        <v>32943444</v>
      </c>
      <c r="N145" s="15"/>
    </row>
    <row r="146" spans="4:15" ht="75" x14ac:dyDescent="0.25">
      <c r="D146" s="88" t="s">
        <v>136</v>
      </c>
      <c r="E146" s="67" t="s">
        <v>37</v>
      </c>
      <c r="F146" s="62">
        <f>F148+F149+F151+F152</f>
        <v>6329050</v>
      </c>
      <c r="G146" s="62">
        <f>G147+G148+G149+G151+G152+G150</f>
        <v>16782236.5</v>
      </c>
      <c r="H146" s="99">
        <f t="shared" ref="H146:M146" si="33">H147+H148+H149+H151+H152+H150</f>
        <v>0</v>
      </c>
      <c r="I146" s="99">
        <f t="shared" si="33"/>
        <v>0</v>
      </c>
      <c r="J146" s="99">
        <f t="shared" si="33"/>
        <v>211000</v>
      </c>
      <c r="K146" s="99">
        <f t="shared" si="33"/>
        <v>0</v>
      </c>
      <c r="L146" s="99">
        <f t="shared" si="33"/>
        <v>0</v>
      </c>
      <c r="M146" s="99">
        <f t="shared" si="33"/>
        <v>11147964</v>
      </c>
      <c r="N146" s="23"/>
    </row>
    <row r="147" spans="4:15" ht="90" x14ac:dyDescent="0.25">
      <c r="D147" s="88" t="s">
        <v>137</v>
      </c>
      <c r="E147" s="67" t="s">
        <v>165</v>
      </c>
      <c r="F147" s="62"/>
      <c r="G147" s="105">
        <v>2767184</v>
      </c>
      <c r="H147" s="105"/>
      <c r="I147" s="105"/>
      <c r="J147" s="32"/>
      <c r="K147" s="49"/>
      <c r="L147" s="49"/>
      <c r="M147" s="32">
        <v>2767184</v>
      </c>
      <c r="N147" s="40"/>
    </row>
    <row r="148" spans="4:15" ht="92.25" customHeight="1" x14ac:dyDescent="0.25">
      <c r="D148" s="88" t="s">
        <v>137</v>
      </c>
      <c r="E148" s="67" t="s">
        <v>107</v>
      </c>
      <c r="F148" s="32">
        <v>1430000</v>
      </c>
      <c r="G148" s="32">
        <v>1844789</v>
      </c>
      <c r="H148" s="32"/>
      <c r="I148" s="105"/>
      <c r="J148" s="22"/>
      <c r="K148" s="49"/>
      <c r="L148" s="16"/>
      <c r="M148" s="32">
        <v>1844789</v>
      </c>
      <c r="N148" s="16"/>
    </row>
    <row r="149" spans="4:15" ht="87" customHeight="1" x14ac:dyDescent="0.25">
      <c r="D149" s="88" t="s">
        <v>137</v>
      </c>
      <c r="E149" s="97" t="s">
        <v>106</v>
      </c>
      <c r="F149" s="32">
        <v>4762000</v>
      </c>
      <c r="G149" s="32">
        <v>6535991</v>
      </c>
      <c r="H149" s="32"/>
      <c r="I149" s="105"/>
      <c r="J149" s="32">
        <v>211000</v>
      </c>
      <c r="K149" s="49"/>
      <c r="L149" s="106"/>
      <c r="M149" s="32">
        <v>6535991</v>
      </c>
      <c r="N149" s="16"/>
    </row>
    <row r="150" spans="4:15" ht="64.5" customHeight="1" x14ac:dyDescent="0.25">
      <c r="D150" s="100" t="s">
        <v>137</v>
      </c>
      <c r="E150" s="101" t="s">
        <v>190</v>
      </c>
      <c r="F150" s="32"/>
      <c r="G150" s="32">
        <v>5496791.5</v>
      </c>
      <c r="H150" s="32"/>
      <c r="I150" s="99"/>
      <c r="J150" s="22"/>
      <c r="K150" s="49"/>
      <c r="L150" s="16"/>
      <c r="M150" s="22"/>
      <c r="N150" s="16"/>
    </row>
    <row r="151" spans="4:15" ht="45" x14ac:dyDescent="0.25">
      <c r="D151" s="113" t="s">
        <v>136</v>
      </c>
      <c r="E151" s="114" t="s">
        <v>87</v>
      </c>
      <c r="F151" s="115">
        <v>113970</v>
      </c>
      <c r="G151" s="115">
        <v>115440</v>
      </c>
      <c r="H151" s="32"/>
      <c r="I151" s="62"/>
      <c r="J151" s="22"/>
      <c r="K151" s="23"/>
      <c r="L151" s="16"/>
      <c r="M151" s="22"/>
      <c r="N151" s="16"/>
    </row>
    <row r="152" spans="4:15" ht="64.5" customHeight="1" x14ac:dyDescent="0.25">
      <c r="D152" s="113" t="s">
        <v>136</v>
      </c>
      <c r="E152" s="114" t="s">
        <v>115</v>
      </c>
      <c r="F152" s="115">
        <v>23080</v>
      </c>
      <c r="G152" s="115">
        <v>22041</v>
      </c>
      <c r="H152" s="115"/>
      <c r="I152" s="111"/>
      <c r="J152" s="122"/>
      <c r="K152" s="111"/>
      <c r="L152" s="123"/>
      <c r="M152" s="122"/>
      <c r="N152" s="16"/>
    </row>
    <row r="153" spans="4:15" ht="64.5" customHeight="1" x14ac:dyDescent="0.25">
      <c r="D153" s="113" t="s">
        <v>205</v>
      </c>
      <c r="E153" s="114" t="s">
        <v>206</v>
      </c>
      <c r="F153" s="115"/>
      <c r="G153" s="115">
        <v>21795480</v>
      </c>
      <c r="H153" s="115"/>
      <c r="I153" s="111"/>
      <c r="J153" s="115">
        <v>21795480</v>
      </c>
      <c r="K153" s="111"/>
      <c r="L153" s="116"/>
      <c r="M153" s="115">
        <v>21795480</v>
      </c>
      <c r="N153" s="16"/>
    </row>
    <row r="154" spans="4:15" x14ac:dyDescent="0.25">
      <c r="D154" s="117"/>
      <c r="E154" s="118" t="s">
        <v>38</v>
      </c>
      <c r="F154" s="119" t="e">
        <f>SUM(F16+F78+#REF!)</f>
        <v>#REF!</v>
      </c>
      <c r="G154" s="119">
        <f t="shared" ref="G154:N154" si="34">SUM(G16+G78)</f>
        <v>909850504.70000005</v>
      </c>
      <c r="H154" s="119">
        <f t="shared" si="34"/>
        <v>0</v>
      </c>
      <c r="I154" s="119">
        <f t="shared" si="34"/>
        <v>0</v>
      </c>
      <c r="J154" s="119">
        <f t="shared" si="34"/>
        <v>702535898.38000011</v>
      </c>
      <c r="K154" s="119">
        <f t="shared" si="34"/>
        <v>0</v>
      </c>
      <c r="L154" s="119">
        <f t="shared" si="34"/>
        <v>0</v>
      </c>
      <c r="M154" s="119">
        <f t="shared" si="34"/>
        <v>714550357.45000005</v>
      </c>
      <c r="N154" s="12" t="e">
        <f t="shared" si="34"/>
        <v>#REF!</v>
      </c>
    </row>
    <row r="156" spans="4:15" ht="15.75" x14ac:dyDescent="0.25">
      <c r="E156" s="19"/>
      <c r="G156" s="34"/>
      <c r="I156" s="11"/>
      <c r="J156" s="11"/>
      <c r="K156" s="11"/>
    </row>
    <row r="157" spans="4:15" x14ac:dyDescent="0.25">
      <c r="G157" s="9">
        <f>G154+G156</f>
        <v>909850504.70000005</v>
      </c>
      <c r="I157" s="9"/>
      <c r="J157" s="9"/>
      <c r="K157" s="9"/>
    </row>
    <row r="158" spans="4:15" x14ac:dyDescent="0.25">
      <c r="I158" s="9"/>
      <c r="J158" s="9"/>
      <c r="K158" s="9"/>
      <c r="O158" s="10"/>
    </row>
    <row r="159" spans="4:15" x14ac:dyDescent="0.25">
      <c r="G159" s="34"/>
      <c r="H159" s="34"/>
      <c r="I159" s="34"/>
      <c r="J159" s="34"/>
      <c r="K159" s="34"/>
      <c r="L159" s="124"/>
      <c r="M159" s="124"/>
    </row>
    <row r="161" spans="7:13" x14ac:dyDescent="0.25">
      <c r="G161" s="9"/>
      <c r="H161" s="9"/>
      <c r="I161" s="9"/>
      <c r="J161" s="9"/>
      <c r="K161" s="9"/>
      <c r="L161" s="9"/>
      <c r="M161" s="9"/>
    </row>
  </sheetData>
  <mergeCells count="109">
    <mergeCell ref="N48:N49"/>
    <mergeCell ref="G61:G62"/>
    <mergeCell ref="H61:H62"/>
    <mergeCell ref="K61:K62"/>
    <mergeCell ref="N61:N62"/>
    <mergeCell ref="J48:J49"/>
    <mergeCell ref="M48:M49"/>
    <mergeCell ref="E1:I1"/>
    <mergeCell ref="E8:I8"/>
    <mergeCell ref="E12:L12"/>
    <mergeCell ref="E48:E49"/>
    <mergeCell ref="I48:I49"/>
    <mergeCell ref="D61:D62"/>
    <mergeCell ref="E61:E62"/>
    <mergeCell ref="I61:I62"/>
    <mergeCell ref="F48:F49"/>
    <mergeCell ref="D48:D49"/>
    <mergeCell ref="D13:M13"/>
    <mergeCell ref="M61:M62"/>
    <mergeCell ref="E9:M9"/>
    <mergeCell ref="E10:M10"/>
    <mergeCell ref="E11:M11"/>
    <mergeCell ref="L48:L49"/>
    <mergeCell ref="F61:F62"/>
    <mergeCell ref="L61:L62"/>
    <mergeCell ref="J61:J62"/>
    <mergeCell ref="G48:G49"/>
    <mergeCell ref="H48:H49"/>
    <mergeCell ref="K48:K49"/>
    <mergeCell ref="D102:D106"/>
    <mergeCell ref="D118:D123"/>
    <mergeCell ref="E118:E123"/>
    <mergeCell ref="I118:I123"/>
    <mergeCell ref="F118:F123"/>
    <mergeCell ref="D108:D112"/>
    <mergeCell ref="D113:D117"/>
    <mergeCell ref="G118:G123"/>
    <mergeCell ref="G102:G106"/>
    <mergeCell ref="G108:G112"/>
    <mergeCell ref="E102:E106"/>
    <mergeCell ref="I102:I106"/>
    <mergeCell ref="E113:E117"/>
    <mergeCell ref="I113:I117"/>
    <mergeCell ref="H108:H112"/>
    <mergeCell ref="E108:E112"/>
    <mergeCell ref="I108:I112"/>
    <mergeCell ref="H113:H117"/>
    <mergeCell ref="G113:G117"/>
    <mergeCell ref="H118:H123"/>
    <mergeCell ref="F102:F106"/>
    <mergeCell ref="F108:F112"/>
    <mergeCell ref="F113:F117"/>
    <mergeCell ref="D135:D138"/>
    <mergeCell ref="D124:D126"/>
    <mergeCell ref="E124:E126"/>
    <mergeCell ref="F140:F143"/>
    <mergeCell ref="D140:D143"/>
    <mergeCell ref="E140:E143"/>
    <mergeCell ref="E135:E138"/>
    <mergeCell ref="I135:I138"/>
    <mergeCell ref="G124:G126"/>
    <mergeCell ref="G135:G137"/>
    <mergeCell ref="H124:H126"/>
    <mergeCell ref="H135:H137"/>
    <mergeCell ref="D127:D129"/>
    <mergeCell ref="D130:D132"/>
    <mergeCell ref="I124:I126"/>
    <mergeCell ref="F135:F138"/>
    <mergeCell ref="F124:F126"/>
    <mergeCell ref="G130:G132"/>
    <mergeCell ref="G127:G129"/>
    <mergeCell ref="E130:E132"/>
    <mergeCell ref="E127:E129"/>
    <mergeCell ref="I140:I143"/>
    <mergeCell ref="G140:G143"/>
    <mergeCell ref="H140:H143"/>
    <mergeCell ref="N118:N123"/>
    <mergeCell ref="N124:N126"/>
    <mergeCell ref="N135:N137"/>
    <mergeCell ref="N140:N143"/>
    <mergeCell ref="N102:N106"/>
    <mergeCell ref="N108:N112"/>
    <mergeCell ref="N113:N117"/>
    <mergeCell ref="J140:J143"/>
    <mergeCell ref="M130:M132"/>
    <mergeCell ref="J130:J132"/>
    <mergeCell ref="M127:M129"/>
    <mergeCell ref="J127:J129"/>
    <mergeCell ref="M140:M143"/>
    <mergeCell ref="L118:L123"/>
    <mergeCell ref="L124:L126"/>
    <mergeCell ref="L135:L138"/>
    <mergeCell ref="L140:L143"/>
    <mergeCell ref="L108:L112"/>
    <mergeCell ref="L113:L117"/>
    <mergeCell ref="L102:L106"/>
    <mergeCell ref="M102:M106"/>
    <mergeCell ref="M108:M112"/>
    <mergeCell ref="M113:M117"/>
    <mergeCell ref="M118:M123"/>
    <mergeCell ref="M124:M126"/>
    <mergeCell ref="M135:M137"/>
    <mergeCell ref="H102:H106"/>
    <mergeCell ref="J118:J123"/>
    <mergeCell ref="J124:J126"/>
    <mergeCell ref="J135:J137"/>
    <mergeCell ref="J102:J106"/>
    <mergeCell ref="J108:J112"/>
    <mergeCell ref="J113:J117"/>
  </mergeCells>
  <pageMargins left="0.70866141732283472" right="0.15748031496062992" top="0.15748031496062992" bottom="0.27559055118110237" header="0.31496062992125984" footer="0.19685039370078741"/>
  <pageSetup paperSize="9" scale="67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ChinkarevaSM</cp:lastModifiedBy>
  <cp:lastPrinted>2020-11-05T12:14:12Z</cp:lastPrinted>
  <dcterms:created xsi:type="dcterms:W3CDTF">2014-07-07T05:57:34Z</dcterms:created>
  <dcterms:modified xsi:type="dcterms:W3CDTF">2020-12-16T12:33:47Z</dcterms:modified>
</cp:coreProperties>
</file>